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15" windowWidth="7845" windowHeight="8190" activeTab="2"/>
  </bookViews>
  <sheets>
    <sheet name="Cover" sheetId="4" r:id="rId1"/>
    <sheet name="Instructions" sheetId="10" r:id="rId2"/>
    <sheet name="Total Surplus or Shortfall" sheetId="13" r:id="rId3"/>
    <sheet name="URIA Fund 1" sheetId="5" r:id="rId4"/>
    <sheet name="URIA Fund xxx (pls add on)" sheetId="11" r:id="rId5"/>
    <sheet name="RIA Funds " sheetId="8" r:id="rId6"/>
  </sheets>
  <externalReferences>
    <externalReference r:id="rId7"/>
    <externalReference r:id="rId8"/>
    <externalReference r:id="rId9"/>
  </externalReferences>
  <definedNames>
    <definedName name="_GoBack" localSheetId="5">'RIA Funds '!$C$33</definedName>
    <definedName name="_GoBack" localSheetId="3">'URIA Fund 1'!$C$29</definedName>
    <definedName name="_GoBack" localSheetId="4">'URIA Fund xxx (pls add on)'!$C$39</definedName>
    <definedName name="Basel">[1]Parameters!$C$32:$C$33</definedName>
    <definedName name="Group2">[2]Parameters!$C$42:$C$43</definedName>
    <definedName name="_xlnm.Print_Area" localSheetId="0">Cover!$A$1:$I$22</definedName>
    <definedName name="_xlnm.Print_Area" localSheetId="1">Instructions!$A$1:$D$14</definedName>
    <definedName name="YesNoBasel2" localSheetId="5">[3]Parameters!#REF!</definedName>
    <definedName name="YesNoBasel2">[3]Parameters!#REF!</definedName>
  </definedNames>
  <calcPr calcId="145621"/>
</workbook>
</file>

<file path=xl/calcChain.xml><?xml version="1.0" encoding="utf-8"?>
<calcChain xmlns="http://schemas.openxmlformats.org/spreadsheetml/2006/main">
  <c r="C16" i="13" l="1"/>
  <c r="C25" i="13" s="1"/>
  <c r="E16" i="13"/>
  <c r="E25" i="13" s="1"/>
  <c r="I25" i="8"/>
  <c r="I24" i="8"/>
  <c r="I20" i="8"/>
  <c r="I19" i="8"/>
  <c r="H10" i="8"/>
  <c r="H28" i="8"/>
  <c r="G10" i="8"/>
  <c r="G28" i="8"/>
  <c r="F10" i="8"/>
  <c r="F28" i="8"/>
  <c r="E10" i="8"/>
  <c r="E28" i="8"/>
  <c r="D10" i="8"/>
  <c r="D28" i="8"/>
  <c r="C10" i="8"/>
  <c r="C28" i="8" s="1"/>
  <c r="I9" i="8"/>
  <c r="I10" i="8"/>
  <c r="I28" i="8"/>
  <c r="I8" i="8"/>
  <c r="I26" i="11"/>
  <c r="I25" i="11"/>
  <c r="I21" i="11"/>
  <c r="I20" i="11"/>
  <c r="H11" i="11"/>
  <c r="H29" i="11"/>
  <c r="G11" i="11"/>
  <c r="G29" i="11"/>
  <c r="H32" i="11"/>
  <c r="F11" i="11"/>
  <c r="F29" i="11"/>
  <c r="E11" i="11"/>
  <c r="E29" i="11"/>
  <c r="F32" i="11"/>
  <c r="D11" i="11"/>
  <c r="D29" i="11"/>
  <c r="C11" i="11"/>
  <c r="C29" i="11"/>
  <c r="I10" i="11"/>
  <c r="I9" i="11"/>
  <c r="I11" i="11"/>
  <c r="I29" i="11"/>
  <c r="C11" i="5"/>
  <c r="C29" i="5"/>
  <c r="C32" i="5"/>
  <c r="C38" i="5"/>
  <c r="I9" i="5"/>
  <c r="I11" i="5"/>
  <c r="I29" i="5"/>
  <c r="I26" i="5"/>
  <c r="I25" i="5"/>
  <c r="I21" i="5"/>
  <c r="I20" i="5"/>
  <c r="D11" i="5"/>
  <c r="D29" i="5"/>
  <c r="E11" i="5"/>
  <c r="E29" i="5"/>
  <c r="F32" i="5"/>
  <c r="F11" i="5"/>
  <c r="F29" i="5"/>
  <c r="G11" i="5"/>
  <c r="G29" i="5"/>
  <c r="H11" i="5"/>
  <c r="H29" i="5"/>
  <c r="I10" i="5"/>
  <c r="G32" i="5"/>
  <c r="H32" i="5"/>
  <c r="C32" i="11"/>
  <c r="C38" i="11"/>
  <c r="D32" i="11"/>
  <c r="D38" i="11"/>
  <c r="G32" i="11"/>
  <c r="D32" i="5"/>
  <c r="D38" i="5"/>
  <c r="E32" i="5"/>
  <c r="E32" i="11"/>
  <c r="F31" i="8" l="1"/>
  <c r="D31" i="8"/>
  <c r="C31" i="8"/>
  <c r="E31" i="8"/>
  <c r="G31" i="8"/>
  <c r="H31" i="8"/>
</calcChain>
</file>

<file path=xl/sharedStrings.xml><?xml version="1.0" encoding="utf-8"?>
<sst xmlns="http://schemas.openxmlformats.org/spreadsheetml/2006/main" count="219" uniqueCount="132">
  <si>
    <t>Domestic</t>
  </si>
  <si>
    <t xml:space="preserve">Global </t>
  </si>
  <si>
    <t>Consolidated</t>
  </si>
  <si>
    <t>Name of banking institution</t>
  </si>
  <si>
    <t>Reporting level</t>
  </si>
  <si>
    <t>Reporting date</t>
  </si>
  <si>
    <t>Phone Number</t>
  </si>
  <si>
    <t>Email address</t>
  </si>
  <si>
    <t>Maturity Tenor Buckets</t>
  </si>
  <si>
    <t>up to 1 wk</t>
  </si>
  <si>
    <t>&gt;1 wk - 1 mth</t>
  </si>
  <si>
    <t>&gt;1 - 3 mths</t>
  </si>
  <si>
    <t>&gt;3 - 6 mths</t>
  </si>
  <si>
    <t>&gt;6 mths - 1 yr</t>
  </si>
  <si>
    <t>&gt; 1 yr</t>
  </si>
  <si>
    <t>Total</t>
  </si>
  <si>
    <t>ADD</t>
  </si>
  <si>
    <t>EQUALS</t>
  </si>
  <si>
    <t>LESS</t>
  </si>
  <si>
    <t>To eliminate double counting of liquefiable securities</t>
  </si>
  <si>
    <t>To recognise SBBA-ed securities as liquefiable assets upon maturity of SBBA</t>
  </si>
  <si>
    <t>Available net mismatch to accommodate liquidity shocks</t>
  </si>
  <si>
    <t>CONVERT TO CUMULATIVE PROFILE</t>
  </si>
  <si>
    <t>Compliance requirement as agreed with BNM</t>
  </si>
  <si>
    <t>Net compliance surplus/ (shorfall)</t>
  </si>
  <si>
    <t>Available cumulative mismatch to accommodate liquidity shocks</t>
  </si>
  <si>
    <t>Note 1</t>
  </si>
  <si>
    <t>Note 2</t>
  </si>
  <si>
    <t xml:space="preserve"> </t>
  </si>
  <si>
    <t>Inflows from assets &amp; off-balance sheet items</t>
  </si>
  <si>
    <t>Outflows from liabilities  &amp; off-balance sheet items</t>
  </si>
  <si>
    <t>"Reverse SBBA" (asset) entries as reported above involving securities qualifying as liquefiable assets</t>
  </si>
  <si>
    <t>"SBBA" (liability ) entries as reported above involving securities that would have qualified as liquefiable assets upon maturity of the SBBA</t>
  </si>
  <si>
    <t>URIA Fund 2</t>
  </si>
  <si>
    <t>URIA Fund 3</t>
  </si>
  <si>
    <t>1)</t>
  </si>
  <si>
    <t>2)</t>
  </si>
  <si>
    <t>3)</t>
  </si>
  <si>
    <t>4)</t>
  </si>
  <si>
    <t>5)</t>
  </si>
  <si>
    <t>All amounts must be translated into Malaysian Ringgit equivalents based on the prevailing exchange rates as at the reporting date.</t>
  </si>
  <si>
    <r>
      <t xml:space="preserve">Cell shaded with yellow </t>
    </r>
    <r>
      <rPr>
        <b/>
        <sz val="12"/>
        <rFont val="Arial"/>
        <family val="2"/>
      </rPr>
      <t>must be filled</t>
    </r>
    <r>
      <rPr>
        <sz val="12"/>
        <rFont val="Arial"/>
        <family val="2"/>
      </rPr>
      <t>. Where information is not available, please insert "0" in the corresponding cell. Failure to fill in all the yellow cells may affect application of pre-programmed formulae. No text such as "n/a" shall be entered in these cells.</t>
    </r>
  </si>
  <si>
    <t>Fund Name: _________________________________</t>
  </si>
  <si>
    <t>"Securities Held"(asset) entries as reported above that qualify as liquefiable assets (excl. SBBA-ed securities)</t>
  </si>
  <si>
    <t>6)</t>
  </si>
  <si>
    <t xml:space="preserve">     Islamic Banking &amp; Takaful Department</t>
  </si>
  <si>
    <t>URIA Fund xxx (pls add on if necessary)</t>
  </si>
  <si>
    <t>Note 3</t>
  </si>
  <si>
    <t>Note 4</t>
  </si>
  <si>
    <t>---Please select name of banking institution---</t>
  </si>
  <si>
    <t>---Please select level of reporting---</t>
  </si>
  <si>
    <t>---Please select date of reporting---</t>
  </si>
  <si>
    <t>7)</t>
  </si>
  <si>
    <t>Summary of Maturity Mismatch Reporting for URIA Fund (reported in RM '000)</t>
  </si>
  <si>
    <t>Net Maturity Mismatch Under Normal Circumstances (RM)</t>
  </si>
  <si>
    <r>
      <t>Breakdown by Behavioural Maturity Profile</t>
    </r>
    <r>
      <rPr>
        <b/>
        <vertAlign val="superscript"/>
        <sz val="11"/>
        <rFont val="Arial"/>
        <family val="2"/>
      </rPr>
      <t>**</t>
    </r>
    <r>
      <rPr>
        <b/>
        <sz val="11"/>
        <rFont val="Arial"/>
        <family val="2"/>
      </rPr>
      <t xml:space="preserve">  </t>
    </r>
  </si>
  <si>
    <t>** Combines exposures in Ringgit &amp; exposures in foreign currency translated into Ringgit. Also combines amounts from Core (non-trading) Banking activities as well as Treasury &amp; Capital Market activities.</t>
  </si>
  <si>
    <t xml:space="preserve">Note 1: Report 3% of the URIA Fund Net Asset Value as at reporting date </t>
  </si>
  <si>
    <t xml:space="preserve">Note 2: Report 5% of the URIA Fund Net Asset Value as at reporting date </t>
  </si>
  <si>
    <t xml:space="preserve">URIA Fund 1 </t>
  </si>
  <si>
    <t>Liquidity Reporting for Investment Accounts</t>
  </si>
  <si>
    <t>IFIs shall refer to the guidance and requirements under Investment Account Framework and Liquidity Framework in completing the reporting forms. The calculation requirements and methods in this template, such as breakdown by behavioral maturity profile, eligible liquifiable assets and yield slippage, shall follow the requirements as per the Liquidity Framework unless specifically described otherwise.</t>
  </si>
  <si>
    <t>Reporting Instructions</t>
  </si>
  <si>
    <t>Note:</t>
  </si>
  <si>
    <r>
      <t>1</t>
    </r>
    <r>
      <rPr>
        <sz val="10"/>
        <rFont val="Arial"/>
        <family val="2"/>
      </rPr>
      <t>Please ensure that shortfalls are reported as negative amounts.</t>
    </r>
  </si>
  <si>
    <r>
      <t>Net Compliance Surplus/ (Shortfall)</t>
    </r>
    <r>
      <rPr>
        <b/>
        <vertAlign val="superscript"/>
        <sz val="11"/>
        <rFont val="Arial"/>
        <family val="2"/>
      </rPr>
      <t>1</t>
    </r>
    <r>
      <rPr>
        <b/>
        <sz val="11"/>
        <rFont val="Arial"/>
        <family val="2"/>
      </rPr>
      <t xml:space="preserve"> for URIA</t>
    </r>
    <r>
      <rPr>
        <b/>
        <vertAlign val="superscript"/>
        <sz val="11"/>
        <rFont val="Arial"/>
        <family val="2"/>
      </rPr>
      <t xml:space="preserve"> </t>
    </r>
    <r>
      <rPr>
        <b/>
        <sz val="11"/>
        <rFont val="Arial"/>
        <family val="2"/>
      </rPr>
      <t>(in RM '000)</t>
    </r>
  </si>
  <si>
    <t xml:space="preserve">Net Maturity Mismatch Under Normal Circumstances </t>
  </si>
  <si>
    <t xml:space="preserve">Total Surplus or Shortfall </t>
  </si>
  <si>
    <t xml:space="preserve">Note 3 &amp; 4: Any net compliance surplus or shortfall of this URIA Fund shall be reported in the "Total Surplus or Shortfall" worksheet. </t>
  </si>
  <si>
    <t xml:space="preserve">Total RIA Funds </t>
  </si>
  <si>
    <t xml:space="preserve">Discounted value of dedicated liquefiable securities </t>
  </si>
  <si>
    <t xml:space="preserve">Discounted value of dedicated liquefiable securities  </t>
  </si>
  <si>
    <t xml:space="preserve">New worksheets for Restricted Investment Account (RIA) is not required as the RIA Funds worksheet already represent total amounts for all RIA Funds. </t>
  </si>
  <si>
    <t>8)</t>
  </si>
  <si>
    <t>Notes:</t>
  </si>
  <si>
    <r>
      <t>Summary of Maturity Mismatch Reporting for Total</t>
    </r>
    <r>
      <rPr>
        <b/>
        <u/>
        <vertAlign val="superscript"/>
        <sz val="14"/>
        <rFont val="Arial"/>
        <family val="2"/>
      </rPr>
      <t>1</t>
    </r>
    <r>
      <rPr>
        <b/>
        <u/>
        <sz val="14"/>
        <rFont val="Arial"/>
        <family val="2"/>
      </rPr>
      <t xml:space="preserve"> RIA Funds (reported in RM '000)</t>
    </r>
  </si>
  <si>
    <r>
      <t>Breakdown by Behavioural Maturity Profile</t>
    </r>
    <r>
      <rPr>
        <b/>
        <vertAlign val="superscript"/>
        <sz val="11"/>
        <rFont val="Arial"/>
        <family val="2"/>
      </rPr>
      <t>2</t>
    </r>
    <r>
      <rPr>
        <b/>
        <sz val="11"/>
        <rFont val="Arial"/>
        <family val="2"/>
      </rPr>
      <t xml:space="preserve">  </t>
    </r>
  </si>
  <si>
    <r>
      <t>Available cumulative mismatch to accommodate liquidity shocks</t>
    </r>
    <r>
      <rPr>
        <vertAlign val="superscript"/>
        <sz val="11"/>
        <rFont val="Arial"/>
        <family val="2"/>
      </rPr>
      <t>3</t>
    </r>
  </si>
  <si>
    <r>
      <rPr>
        <vertAlign val="superscript"/>
        <sz val="11"/>
        <rFont val="Arial"/>
        <family val="2"/>
      </rPr>
      <t>1</t>
    </r>
    <r>
      <rPr>
        <sz val="11"/>
        <rFont val="Arial"/>
        <family val="2"/>
      </rPr>
      <t xml:space="preserve"> This worksheet reports the combined amounts for all RIA Funds. Hence, reporting by individual RIA Funds as per URIA Fund is not required. </t>
    </r>
  </si>
  <si>
    <r>
      <rPr>
        <vertAlign val="superscript"/>
        <sz val="11"/>
        <rFont val="Arial"/>
        <family val="2"/>
      </rPr>
      <t>2</t>
    </r>
    <r>
      <rPr>
        <sz val="11"/>
        <rFont val="Arial"/>
        <family val="2"/>
      </rPr>
      <t xml:space="preserve"> Combines exposures in Ringgit &amp; exposures in foreign currency translated into Ringgit. Also combines amounts from Core (non-trading) Banking activities as well as Treasury &amp; Capital Market activities.</t>
    </r>
  </si>
  <si>
    <r>
      <rPr>
        <vertAlign val="superscript"/>
        <sz val="11"/>
        <rFont val="Arial"/>
        <family val="2"/>
      </rPr>
      <t>3</t>
    </r>
    <r>
      <rPr>
        <sz val="11"/>
        <rFont val="Arial"/>
        <family val="2"/>
      </rPr>
      <t xml:space="preserve"> Any "Available Cumulative Mismatch to Accommodate Liquidity Shocks" for RIA Funds shall be reported in the "Total Surplus or Shortfall" worksheet. </t>
    </r>
  </si>
  <si>
    <t xml:space="preserve">"Securities Held" (asset) entries as reported above belonging to securities under SBBA that would have qualified as liquefiable assets upon maturity of the SBBA </t>
  </si>
  <si>
    <r>
      <t>Available cumulative mismatch</t>
    </r>
    <r>
      <rPr>
        <b/>
        <sz val="11"/>
        <rFont val="Arial"/>
        <family val="2"/>
      </rPr>
      <t xml:space="preserve"> for RIA</t>
    </r>
    <r>
      <rPr>
        <b/>
        <vertAlign val="superscript"/>
        <sz val="11"/>
        <rFont val="Arial"/>
        <family val="2"/>
      </rPr>
      <t xml:space="preserve"> </t>
    </r>
    <r>
      <rPr>
        <b/>
        <sz val="11"/>
        <rFont val="Arial"/>
        <family val="2"/>
      </rPr>
      <t>(in RM '000)</t>
    </r>
  </si>
  <si>
    <t>Bank Simpanan Nasional</t>
  </si>
  <si>
    <t>Bank Pertanian Malaysia Bhd (Agrobank)</t>
  </si>
  <si>
    <t>Bank Pembangunan Malaysia Bhd</t>
  </si>
  <si>
    <t>Bank Kerjasama Rakyat Malaysia Bhd</t>
  </si>
  <si>
    <t>Standard Chartered Saadiq Bhd</t>
  </si>
  <si>
    <t>OCBC Al-Amin Bhd</t>
  </si>
  <si>
    <t>HSBC Amanah Malaysia  Bhd</t>
  </si>
  <si>
    <t>Asian Finance Bank Bhd</t>
  </si>
  <si>
    <t xml:space="preserve">Al Rajhi Banking &amp; Investment  Corporation (Malaysia) Bhd </t>
  </si>
  <si>
    <t>Kuwait Finance House (M) Bhd</t>
  </si>
  <si>
    <t xml:space="preserve">BNP Paribas Malaysia  </t>
  </si>
  <si>
    <t xml:space="preserve">Deutsche Bank (M) Bhd </t>
  </si>
  <si>
    <t>Citibank Bhd</t>
  </si>
  <si>
    <t>Kenanga Investment Bank Bhd.</t>
  </si>
  <si>
    <t>Alliance Investment Bank Bhd</t>
  </si>
  <si>
    <t>MIDF Investment Bank Bhd</t>
  </si>
  <si>
    <t>KAF Investment Bank Bhd</t>
  </si>
  <si>
    <t>CIMB Investment Bank Bhd</t>
  </si>
  <si>
    <t>Maybank Investment Bank Bhd</t>
  </si>
  <si>
    <t>AmInvestment Bank Bhd</t>
  </si>
  <si>
    <t>Public Islamic Bank Bhd</t>
  </si>
  <si>
    <t>Alliance Islamic Bank Bhd</t>
  </si>
  <si>
    <t>Maybank Islamic Bhd</t>
  </si>
  <si>
    <t xml:space="preserve">Hong Leong Islamic Bank Bhd*     </t>
  </si>
  <si>
    <t>CIMB Islamic Bank Bhd</t>
  </si>
  <si>
    <t xml:space="preserve">Bank Muamalat Malaysia Bhd </t>
  </si>
  <si>
    <t>Bank Islam Malaysia Bhd</t>
  </si>
  <si>
    <t>AmIslamic Bank Bhd</t>
  </si>
  <si>
    <t>Affin Islamic Bank Bhd</t>
  </si>
  <si>
    <t>Person In Charge</t>
  </si>
  <si>
    <t>Alternate Person In Charge</t>
  </si>
  <si>
    <t xml:space="preserve">Please add new worksheets for each additional Unrestricted Investment Account (URIA). For example, this template already contains worksheet for URIA Fund 1. Pls add a new worksheet entitled 'URIA Fund 2' or 'URIA Fund xxx' accordingly for each URIA Fund available in your institution. </t>
  </si>
  <si>
    <r>
      <t xml:space="preserve">The reporting forms have included </t>
    </r>
    <r>
      <rPr>
        <b/>
        <sz val="12"/>
        <rFont val="Arial"/>
        <family val="2"/>
      </rPr>
      <t>pre-programmed formulae</t>
    </r>
    <r>
      <rPr>
        <sz val="12"/>
        <rFont val="Arial"/>
        <family val="2"/>
      </rPr>
      <t xml:space="preserve"> for ease of computation. IFIs should </t>
    </r>
    <r>
      <rPr>
        <b/>
        <sz val="12"/>
        <rFont val="Arial"/>
        <family val="2"/>
      </rPr>
      <t>not tamper with the reporting forms</t>
    </r>
    <r>
      <rPr>
        <sz val="12"/>
        <rFont val="Arial"/>
        <family val="2"/>
      </rPr>
      <t xml:space="preserve"> in any way either by adding rows and columns (except for adding columns to cater for additional funds) or changing the formulae of the cells within the areas already provided by the Bank. Adding columns at the end of the provided template to reflect additional investment account funds are allowed.</t>
    </r>
  </si>
  <si>
    <t>9)</t>
  </si>
  <si>
    <t xml:space="preserve">Please ensure that the notes provided under the reporting templates are read thoroughly to enable better understanding &amp; clarity in reporting. </t>
  </si>
  <si>
    <r>
      <t>Additional Information (in RM '000) for validation</t>
    </r>
    <r>
      <rPr>
        <b/>
        <u/>
        <vertAlign val="superscript"/>
        <sz val="11"/>
        <rFont val="Arial"/>
        <family val="2"/>
      </rPr>
      <t>3</t>
    </r>
    <r>
      <rPr>
        <b/>
        <u/>
        <sz val="11"/>
        <rFont val="Arial"/>
        <family val="2"/>
      </rPr>
      <t xml:space="preserve"> purposes</t>
    </r>
  </si>
  <si>
    <r>
      <t>"Compliance Requirement as agreed with BNM" at IFI level</t>
    </r>
    <r>
      <rPr>
        <vertAlign val="superscript"/>
        <sz val="11"/>
        <rFont val="Arial"/>
        <family val="2"/>
      </rPr>
      <t>4</t>
    </r>
    <r>
      <rPr>
        <sz val="11"/>
        <rFont val="Arial"/>
        <family val="2"/>
      </rPr>
      <t xml:space="preserve"> (for the purpose of managing withdrawal of deposits), before adjustment from URIA shortfall</t>
    </r>
  </si>
  <si>
    <r>
      <t>"Compliance Requirement as agreed with BNM" at IFI level after adjustment</t>
    </r>
    <r>
      <rPr>
        <vertAlign val="superscript"/>
        <sz val="11"/>
        <rFont val="Arial"/>
        <family val="2"/>
      </rPr>
      <t>5</t>
    </r>
    <r>
      <rPr>
        <sz val="11"/>
        <rFont val="Arial"/>
        <family val="2"/>
      </rPr>
      <t xml:space="preserve"> from URIA shortfall</t>
    </r>
  </si>
  <si>
    <r>
      <t xml:space="preserve">■   The higher “Compliance requirement as agreed with BNM” due to the adjustment above, will either </t>
    </r>
    <r>
      <rPr>
        <b/>
        <sz val="12"/>
        <rFont val="Arial"/>
        <family val="2"/>
      </rPr>
      <t xml:space="preserve">reduce </t>
    </r>
    <r>
      <rPr>
        <sz val="12"/>
        <rFont val="Arial"/>
        <family val="2"/>
      </rPr>
      <t xml:space="preserve">the net compliance surplus or </t>
    </r>
    <r>
      <rPr>
        <b/>
        <sz val="12"/>
        <rFont val="Arial"/>
        <family val="2"/>
      </rPr>
      <t xml:space="preserve">increase </t>
    </r>
    <r>
      <rPr>
        <sz val="12"/>
        <rFont val="Arial"/>
        <family val="2"/>
      </rPr>
      <t xml:space="preserve">net compliance shortfall at IFI level. </t>
    </r>
  </si>
  <si>
    <r>
      <t xml:space="preserve">All completed reporting templates must be submitted to the Bank through the </t>
    </r>
    <r>
      <rPr>
        <b/>
        <sz val="12"/>
        <rFont val="Arial"/>
        <family val="2"/>
      </rPr>
      <t xml:space="preserve">E-Survey </t>
    </r>
    <r>
      <rPr>
        <sz val="12"/>
        <rFont val="Arial"/>
        <family val="2"/>
      </rPr>
      <t xml:space="preserve">by </t>
    </r>
    <r>
      <rPr>
        <b/>
        <sz val="12"/>
        <rFont val="Arial"/>
        <family val="2"/>
      </rPr>
      <t>17</t>
    </r>
    <r>
      <rPr>
        <b/>
        <vertAlign val="superscript"/>
        <sz val="12"/>
        <rFont val="Arial"/>
        <family val="2"/>
      </rPr>
      <t>th</t>
    </r>
    <r>
      <rPr>
        <b/>
        <sz val="12"/>
        <color indexed="10"/>
        <rFont val="Arial"/>
        <family val="2"/>
      </rPr>
      <t xml:space="preserve"> </t>
    </r>
    <r>
      <rPr>
        <sz val="12"/>
        <rFont val="Arial"/>
        <family val="2"/>
      </rPr>
      <t xml:space="preserve">of each month for IFIs under the IFSA &amp; FSA or </t>
    </r>
    <r>
      <rPr>
        <b/>
        <sz val="12"/>
        <rFont val="Arial"/>
        <family val="2"/>
      </rPr>
      <t>15</t>
    </r>
    <r>
      <rPr>
        <b/>
        <vertAlign val="superscript"/>
        <sz val="12"/>
        <rFont val="Arial"/>
        <family val="2"/>
      </rPr>
      <t>th</t>
    </r>
    <r>
      <rPr>
        <b/>
        <sz val="12"/>
        <rFont val="Arial"/>
        <family val="2"/>
      </rPr>
      <t xml:space="preserve"> </t>
    </r>
    <r>
      <rPr>
        <sz val="12"/>
        <rFont val="Arial"/>
        <family val="2"/>
      </rPr>
      <t>for IFIs under DFIA, simultaneously with the reporting frequency and timeline of the Liquidity Framework.</t>
    </r>
  </si>
  <si>
    <r>
      <t xml:space="preserve">This reporting template </t>
    </r>
    <r>
      <rPr>
        <b/>
        <sz val="11"/>
        <rFont val="Arial"/>
        <family val="2"/>
      </rPr>
      <t xml:space="preserve">complements </t>
    </r>
    <r>
      <rPr>
        <sz val="11"/>
        <rFont val="Arial"/>
        <family val="2"/>
      </rPr>
      <t xml:space="preserve">and </t>
    </r>
    <r>
      <rPr>
        <b/>
        <sz val="11"/>
        <rFont val="Arial"/>
        <family val="2"/>
      </rPr>
      <t xml:space="preserve">affects </t>
    </r>
    <r>
      <rPr>
        <sz val="11"/>
        <rFont val="Arial"/>
        <family val="2"/>
      </rPr>
      <t xml:space="preserve">the current reporting and compliance requirements at Islamic Financial Institution (IFI)'s level under the Liquidity Framework. This reporting template is intended to calculate the cash flow positions for each URIA funds and total RIA fund under the Investment Account Framework (IAF) as well as to identify amounts for adjustment which will affect the compliance at IFI level as reported </t>
    </r>
    <r>
      <rPr>
        <b/>
        <sz val="11"/>
        <rFont val="Arial"/>
        <family val="2"/>
      </rPr>
      <t xml:space="preserve">in the STATsmart. </t>
    </r>
    <r>
      <rPr>
        <sz val="11"/>
        <rFont val="Arial"/>
        <family val="2"/>
      </rPr>
      <t xml:space="preserve">All completed reporting templates must be submitted to the Bank through the </t>
    </r>
    <r>
      <rPr>
        <b/>
        <sz val="11"/>
        <rFont val="Arial"/>
        <family val="2"/>
      </rPr>
      <t xml:space="preserve">E-Survey  </t>
    </r>
    <r>
      <rPr>
        <sz val="11"/>
        <rFont val="Arial"/>
        <family val="2"/>
      </rPr>
      <t xml:space="preserve">by the </t>
    </r>
    <r>
      <rPr>
        <b/>
        <sz val="11"/>
        <rFont val="Arial"/>
        <family val="2"/>
      </rPr>
      <t xml:space="preserve">17th </t>
    </r>
    <r>
      <rPr>
        <sz val="11"/>
        <rFont val="Arial"/>
        <family val="2"/>
      </rPr>
      <t xml:space="preserve">for IFIs licensed under the FSA &amp; IFSA or by the </t>
    </r>
    <r>
      <rPr>
        <b/>
        <sz val="11"/>
        <rFont val="Arial"/>
        <family val="2"/>
      </rPr>
      <t xml:space="preserve">15th </t>
    </r>
    <r>
      <rPr>
        <sz val="11"/>
        <rFont val="Arial"/>
        <family val="2"/>
      </rPr>
      <t xml:space="preserve">for IFIs licensed under the DFIA of each month, simultaneously with the reporting frequency and timeline of the Liquidity Framework. </t>
    </r>
  </si>
  <si>
    <r>
      <t>2</t>
    </r>
    <r>
      <rPr>
        <sz val="10"/>
        <rFont val="Arial"/>
        <family val="2"/>
      </rPr>
      <t xml:space="preserve">Please ensure that this amount is aggregated (ie. adjusted) to the line item "Compliance Requirement As Agreed With BNM" of the IFI under the report on Liquidity Framework </t>
    </r>
    <r>
      <rPr>
        <b/>
        <sz val="10"/>
        <rFont val="Arial"/>
        <family val="2"/>
      </rPr>
      <t xml:space="preserve">in STATsmart. </t>
    </r>
  </si>
  <si>
    <r>
      <rPr>
        <vertAlign val="superscript"/>
        <sz val="10"/>
        <rFont val="Arial"/>
        <family val="2"/>
      </rPr>
      <t xml:space="preserve">5 </t>
    </r>
    <r>
      <rPr>
        <sz val="10"/>
        <rFont val="Arial"/>
        <family val="2"/>
      </rPr>
      <t xml:space="preserve">This represents the new (ie. adjusted) compliance requirement of the IFI at entity level. Therefore, please ensure that </t>
    </r>
    <r>
      <rPr>
        <b/>
        <sz val="10"/>
        <rFont val="Arial"/>
        <family val="2"/>
      </rPr>
      <t xml:space="preserve">similar </t>
    </r>
    <r>
      <rPr>
        <sz val="10"/>
        <rFont val="Arial"/>
        <family val="2"/>
      </rPr>
      <t xml:space="preserve">amount is reported under "Compliance requirement as agreed with BNM" in the reporting of the Liquidity Framework </t>
    </r>
    <r>
      <rPr>
        <b/>
        <sz val="10"/>
        <rFont val="Arial"/>
        <family val="2"/>
      </rPr>
      <t>in the STATsmart</t>
    </r>
    <r>
      <rPr>
        <b/>
        <sz val="10"/>
        <color indexed="50"/>
        <rFont val="Arial"/>
        <family val="2"/>
      </rPr>
      <t xml:space="preserve"> </t>
    </r>
    <r>
      <rPr>
        <sz val="10"/>
        <rFont val="Arial"/>
        <family val="2"/>
      </rPr>
      <t>for the IFI at entity level.</t>
    </r>
  </si>
  <si>
    <r>
      <t>Total Net Compliance (Shortfall) for URIA</t>
    </r>
    <r>
      <rPr>
        <b/>
        <vertAlign val="superscript"/>
        <sz val="11"/>
        <rFont val="Arial"/>
        <family val="2"/>
      </rPr>
      <t xml:space="preserve">2
</t>
    </r>
    <r>
      <rPr>
        <sz val="8"/>
        <color indexed="10"/>
        <rFont val="Arial"/>
        <family val="2"/>
      </rPr>
      <t xml:space="preserve">Please ensure that this amount is aggregated (ie. adjusted) to the report on Liquidity Framework at IFI entity level under </t>
    </r>
    <r>
      <rPr>
        <b/>
        <sz val="8"/>
        <color indexed="10"/>
        <rFont val="Arial"/>
        <family val="2"/>
      </rPr>
      <t>the STATsmart.</t>
    </r>
    <r>
      <rPr>
        <sz val="8"/>
        <color indexed="10"/>
        <rFont val="Arial"/>
        <family val="2"/>
      </rPr>
      <t xml:space="preserve"> See Note 2 below.</t>
    </r>
  </si>
  <si>
    <r>
      <t xml:space="preserve">3 </t>
    </r>
    <r>
      <rPr>
        <sz val="10"/>
        <rFont val="Arial"/>
        <family val="2"/>
      </rPr>
      <t>The additional information is meant to ensure that the amounts in this reporting templates is correctly reflected in the IFI's report on Liquidity Framework under the STATsmart.</t>
    </r>
  </si>
  <si>
    <r>
      <rPr>
        <vertAlign val="superscript"/>
        <sz val="10"/>
        <rFont val="Arial"/>
        <family val="2"/>
      </rPr>
      <t xml:space="preserve">4 </t>
    </r>
    <r>
      <rPr>
        <sz val="10"/>
        <rFont val="Arial"/>
        <family val="2"/>
      </rPr>
      <t xml:space="preserve">Which are 3% &amp; 5% of IFI's total outstanding </t>
    </r>
    <r>
      <rPr>
        <b/>
        <sz val="10"/>
        <rFont val="Arial"/>
        <family val="2"/>
      </rPr>
      <t>deposits</t>
    </r>
    <r>
      <rPr>
        <sz val="10"/>
        <rFont val="Arial"/>
        <family val="2"/>
      </rPr>
      <t xml:space="preserve"> for 1 week &amp; 1 month maturity tenor buckets as per the requirements in Liquidity Framework. Please ensure that: 
- The deposits amount </t>
    </r>
    <r>
      <rPr>
        <b/>
        <sz val="10"/>
        <rFont val="Arial"/>
        <family val="2"/>
      </rPr>
      <t xml:space="preserve">exclude </t>
    </r>
    <r>
      <rPr>
        <sz val="10"/>
        <rFont val="Arial"/>
        <family val="2"/>
      </rPr>
      <t xml:space="preserve">investment accounts (ie. URIA &amp; RIA) as defined under the IA Framework, but still </t>
    </r>
    <r>
      <rPr>
        <b/>
        <sz val="10"/>
        <rFont val="Arial"/>
        <family val="2"/>
      </rPr>
      <t xml:space="preserve">includes </t>
    </r>
    <r>
      <rPr>
        <sz val="10"/>
        <rFont val="Arial"/>
        <family val="2"/>
      </rPr>
      <t xml:space="preserve">the General &amp; Specific Investment Account (GIA &amp; SIA) and any other items defined as deposits under the IBA 1983. 
- The amounts reported in these cells are </t>
    </r>
    <r>
      <rPr>
        <b/>
        <sz val="10"/>
        <rFont val="Arial"/>
        <family val="2"/>
      </rPr>
      <t xml:space="preserve">similar </t>
    </r>
    <r>
      <rPr>
        <sz val="10"/>
        <rFont val="Arial"/>
        <family val="2"/>
      </rPr>
      <t xml:space="preserve">to the amounts reported by the IFI under the report on Liquidity Framework </t>
    </r>
    <r>
      <rPr>
        <b/>
        <sz val="10"/>
        <rFont val="Arial"/>
        <family val="2"/>
      </rPr>
      <t>in STATsmart.</t>
    </r>
  </si>
  <si>
    <r>
      <t>Net liquidity surplus/(shortfall) of each URIA Fund shall be reported in the "Total Surplus or Shortfall" worksheet in this report. Only the</t>
    </r>
    <r>
      <rPr>
        <b/>
        <sz val="12"/>
        <rFont val="Arial"/>
        <family val="2"/>
      </rPr>
      <t xml:space="preserve"> Total Net Liquidity </t>
    </r>
    <r>
      <rPr>
        <b/>
        <u/>
        <sz val="12"/>
        <rFont val="Arial"/>
        <family val="2"/>
      </rPr>
      <t xml:space="preserve">Shortfall </t>
    </r>
    <r>
      <rPr>
        <b/>
        <sz val="12"/>
        <rFont val="Arial"/>
        <family val="2"/>
      </rPr>
      <t>of URIA Funds</t>
    </r>
    <r>
      <rPr>
        <sz val="12"/>
        <rFont val="Arial"/>
        <family val="2"/>
      </rPr>
      <t xml:space="preserve"> will be aggregated in the</t>
    </r>
    <r>
      <rPr>
        <b/>
        <sz val="12"/>
        <rFont val="Arial"/>
        <family val="2"/>
      </rPr>
      <t xml:space="preserve"> "Total Surplus or Shortfall"</t>
    </r>
    <r>
      <rPr>
        <sz val="12"/>
        <rFont val="Arial"/>
        <family val="2"/>
      </rPr>
      <t xml:space="preserve"> worksheet &amp; this aggregated amount will be added to the calculation of </t>
    </r>
    <r>
      <rPr>
        <b/>
        <sz val="12"/>
        <rFont val="Arial"/>
        <family val="2"/>
      </rPr>
      <t>"Compliance requirement as agreed with BNM" at IFI's level</t>
    </r>
    <r>
      <rPr>
        <sz val="12"/>
        <rFont val="Arial"/>
        <family val="2"/>
      </rPr>
      <t xml:space="preserve"> in the Reporting under Liquidity Framework in</t>
    </r>
    <r>
      <rPr>
        <b/>
        <sz val="12"/>
        <rFont val="Arial"/>
        <family val="2"/>
      </rPr>
      <t xml:space="preserve"> STATsmart.</t>
    </r>
    <r>
      <rPr>
        <sz val="12"/>
        <rFont val="Arial"/>
        <family val="2"/>
      </rPr>
      <t xml:space="preserve"> This will consequently impact the IFI’s "Total Net Compliance Surplus or Shortfall" under the Liquidity Framework in the</t>
    </r>
    <r>
      <rPr>
        <b/>
        <sz val="12"/>
        <rFont val="Arial"/>
        <family val="2"/>
      </rPr>
      <t xml:space="preserve">STATsmart </t>
    </r>
    <r>
      <rPr>
        <sz val="12"/>
        <rFont val="Arial"/>
        <family val="2"/>
      </rPr>
      <t>(ie. to determine IFI's compliance at entity level). For this purpose:</t>
    </r>
  </si>
  <si>
    <r>
      <t>■   The "Total Net Liquidity Shortfall for URIA" shall be reported only as a 'one-liner' additional amount to the line item “Compliance requirement as agreed with BNM” in the report for Liquidity Framework under the</t>
    </r>
    <r>
      <rPr>
        <b/>
        <sz val="12"/>
        <rFont val="Arial"/>
        <family val="2"/>
      </rPr>
      <t xml:space="preserve"> STATsmart </t>
    </r>
    <r>
      <rPr>
        <sz val="12"/>
        <rFont val="Arial"/>
        <family val="2"/>
      </rPr>
      <t xml:space="preserve">at IFI entity level. After the adjustment, this represents the new (ie. adjusted) compliance requirement of the IFI at entity level. </t>
    </r>
  </si>
  <si>
    <t>RHB Islamic Bank Bhd</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</si>
</sst>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0.0"/>
    <numFmt numFmtId="165" formatCode="0.00000"/>
    <numFmt numFmtId="166" formatCode="0.0000"/>
    <numFmt numFmtId="167" formatCode="0.0000%"/>
    <numFmt numFmtId="168" formatCode="yyyy\-mm\-dd;@"/>
    <numFmt numFmtId="169" formatCode="[&gt;0]General"/>
    <numFmt numFmtId="170" formatCode="&quot;Yes&quot;;[Red]&quot;No&quot;"/>
    <numFmt numFmtId="171" formatCode="0.0%"/>
    <numFmt numFmtId="172" formatCode="dd/mm/yyyy;@"/>
    <numFmt numFmtId="173" formatCode="#,##0_ ;[Red]\-#,##0\ "/>
    <numFmt numFmtId="174" formatCode="0.00_ ;[Red]\-0.00\ "/>
  </numFmts>
  <fonts count="47" x14ac:knownFonts="1">
    <font>
      <sz val="10"/>
      <name val="Arial"/>
    </font>
    <font>
      <sz val="10"/>
      <name val="Arial"/>
      <family val="2"/>
    </font>
    <font>
      <sz val="11"/>
      <color indexed="8"/>
      <name val="Calibri"/>
      <family val="2"/>
    </font>
    <font>
      <sz val="11"/>
      <color indexed="9"/>
      <name val="Calibri"/>
      <family val="2"/>
    </font>
    <font>
      <sz val="11"/>
      <color indexed="28"/>
      <name val="Calibri"/>
      <family val="2"/>
    </font>
    <font>
      <b/>
      <sz val="11"/>
      <color indexed="20"/>
      <name val="Calibri"/>
      <family val="2"/>
    </font>
    <font>
      <b/>
      <sz val="11"/>
      <color indexed="9"/>
      <name val="Calibri"/>
      <family val="2"/>
    </font>
    <font>
      <sz val="10"/>
      <color indexed="10"/>
      <name val="Arial"/>
      <family val="2"/>
    </font>
    <font>
      <i/>
      <sz val="11"/>
      <color indexed="23"/>
      <name val="Calibri"/>
      <family val="2"/>
    </font>
    <font>
      <sz val="11"/>
      <color indexed="17"/>
      <name val="Calibri"/>
      <family val="2"/>
    </font>
    <font>
      <b/>
      <sz val="20"/>
      <name val="Arial"/>
      <family val="2"/>
    </font>
    <font>
      <b/>
      <sz val="12"/>
      <name val="Arial"/>
      <family val="2"/>
    </font>
    <font>
      <b/>
      <sz val="11"/>
      <color indexed="49"/>
      <name val="Calibri"/>
      <family val="2"/>
    </font>
    <font>
      <b/>
      <sz val="10"/>
      <name val="Arial"/>
      <family val="2"/>
    </font>
    <font>
      <sz val="11"/>
      <color indexed="63"/>
      <name val="Calibri"/>
      <family val="2"/>
    </font>
    <font>
      <sz val="11"/>
      <color indexed="20"/>
      <name val="Calibri"/>
      <family val="2"/>
    </font>
    <font>
      <sz val="11"/>
      <color indexed="60"/>
      <name val="Calibri"/>
      <family val="2"/>
    </font>
    <font>
      <b/>
      <sz val="11"/>
      <color indexed="63"/>
      <name val="Calibri"/>
      <family val="2"/>
    </font>
    <font>
      <b/>
      <sz val="18"/>
      <color indexed="49"/>
      <name val="Cambria"/>
      <family val="2"/>
    </font>
    <font>
      <b/>
      <sz val="11"/>
      <color indexed="8"/>
      <name val="Calibri"/>
      <family val="2"/>
    </font>
    <font>
      <sz val="11"/>
      <color indexed="10"/>
      <name val="Calibri"/>
      <family val="2"/>
    </font>
    <font>
      <sz val="8"/>
      <name val="Arial"/>
      <family val="2"/>
    </font>
    <font>
      <b/>
      <sz val="16"/>
      <name val="Arial"/>
      <family val="2"/>
    </font>
    <font>
      <sz val="11"/>
      <name val="Arial"/>
      <family val="2"/>
    </font>
    <font>
      <sz val="12"/>
      <name val="Arial"/>
      <family val="2"/>
    </font>
    <font>
      <b/>
      <sz val="11"/>
      <name val="Arial"/>
      <family val="2"/>
    </font>
    <font>
      <b/>
      <sz val="11"/>
      <name val="Arial"/>
      <family val="2"/>
    </font>
    <font>
      <b/>
      <u/>
      <sz val="11"/>
      <name val="Arial"/>
      <family val="2"/>
    </font>
    <font>
      <b/>
      <sz val="14"/>
      <name val="Arial"/>
      <family val="2"/>
    </font>
    <font>
      <sz val="12"/>
      <name val="Arial"/>
      <family val="2"/>
    </font>
    <font>
      <b/>
      <u/>
      <sz val="14"/>
      <name val="Arial"/>
      <family val="2"/>
    </font>
    <font>
      <sz val="14"/>
      <name val="Arial"/>
      <family val="2"/>
    </font>
    <font>
      <sz val="11"/>
      <color indexed="10"/>
      <name val="Arial"/>
      <family val="2"/>
    </font>
    <font>
      <sz val="11"/>
      <name val="Arial"/>
      <family val="2"/>
    </font>
    <font>
      <b/>
      <vertAlign val="superscript"/>
      <sz val="11"/>
      <name val="Arial"/>
      <family val="2"/>
    </font>
    <font>
      <vertAlign val="superscript"/>
      <sz val="10"/>
      <name val="Arial"/>
      <family val="2"/>
    </font>
    <font>
      <vertAlign val="superscript"/>
      <sz val="11"/>
      <name val="Arial"/>
      <family val="2"/>
    </font>
    <font>
      <b/>
      <u/>
      <vertAlign val="superscript"/>
      <sz val="14"/>
      <name val="Arial"/>
      <family val="2"/>
    </font>
    <font>
      <b/>
      <sz val="12"/>
      <color indexed="10"/>
      <name val="Arial"/>
      <family val="2"/>
    </font>
    <font>
      <sz val="8"/>
      <name val="Arial"/>
      <family val="2"/>
    </font>
    <font>
      <sz val="11"/>
      <color indexed="8"/>
      <name val="Arial"/>
      <family val="2"/>
    </font>
    <font>
      <b/>
      <vertAlign val="superscript"/>
      <sz val="12"/>
      <name val="Arial"/>
      <family val="2"/>
    </font>
    <font>
      <sz val="8"/>
      <color indexed="10"/>
      <name val="Arial"/>
      <family val="2"/>
    </font>
    <font>
      <b/>
      <u/>
      <vertAlign val="superscript"/>
      <sz val="11"/>
      <name val="Arial"/>
      <family val="2"/>
    </font>
    <font>
      <b/>
      <sz val="10"/>
      <color indexed="50"/>
      <name val="Arial"/>
      <family val="2"/>
    </font>
    <font>
      <b/>
      <sz val="8"/>
      <color indexed="10"/>
      <name val="Arial"/>
      <family val="2"/>
    </font>
    <font>
      <b/>
      <u/>
      <sz val="12"/>
      <name val="Arial"/>
      <family val="2"/>
    </font>
  </fonts>
  <fills count="33">
    <fill>
      <patternFill patternType="none"/>
    </fill>
    <fill>
      <patternFill patternType="gray125"/>
    </fill>
    <fill>
      <patternFill patternType="solid">
        <fgColor indexed="46"/>
      </patternFill>
    </fill>
    <fill>
      <patternFill patternType="solid">
        <fgColor indexed="29"/>
      </patternFill>
    </fill>
    <fill>
      <patternFill patternType="solid">
        <fgColor indexed="43"/>
      </patternFill>
    </fill>
    <fill>
      <patternFill patternType="solid">
        <fgColor indexed="27"/>
      </patternFill>
    </fill>
    <fill>
      <patternFill patternType="solid">
        <fgColor indexed="22"/>
      </patternFill>
    </fill>
    <fill>
      <patternFill patternType="solid">
        <fgColor indexed="35"/>
      </patternFill>
    </fill>
    <fill>
      <patternFill patternType="solid">
        <fgColor indexed="49"/>
      </patternFill>
    </fill>
    <fill>
      <patternFill patternType="solid">
        <fgColor indexed="32"/>
      </patternFill>
    </fill>
    <fill>
      <patternFill patternType="solid">
        <fgColor indexed="10"/>
      </patternFill>
    </fill>
    <fill>
      <patternFill patternType="solid">
        <fgColor indexed="57"/>
      </patternFill>
    </fill>
    <fill>
      <patternFill patternType="solid">
        <fgColor indexed="23"/>
      </patternFill>
    </fill>
    <fill>
      <patternFill patternType="solid">
        <fgColor indexed="45"/>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indexed="42"/>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13"/>
        <bgColor indexed="45"/>
      </patternFill>
    </fill>
    <fill>
      <patternFill patternType="solid">
        <fgColor indexed="42"/>
        <bgColor indexed="64"/>
      </patternFill>
    </fill>
    <fill>
      <patternFill patternType="solid">
        <fgColor indexed="27"/>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45"/>
        <bgColor indexed="64"/>
      </patternFill>
    </fill>
    <fill>
      <patternFill patternType="solid">
        <fgColor indexed="9"/>
        <bgColor indexed="8"/>
      </patternFill>
    </fill>
    <fill>
      <patternFill patternType="solid">
        <fgColor indexed="51"/>
        <bgColor indexed="64"/>
      </patternFill>
    </fill>
    <fill>
      <patternFill patternType="solid">
        <fgColor indexed="52"/>
        <bgColor indexed="64"/>
      </patternFill>
    </fill>
    <fill>
      <patternFill patternType="solid">
        <fgColor indexed="13"/>
        <bgColor indexed="8"/>
      </patternFill>
    </fill>
    <fill>
      <patternFill patternType="solid">
        <fgColor indexed="52"/>
        <bgColor indexed="8"/>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medium">
        <color indexed="49"/>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double">
        <color indexed="2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style="thin">
        <color indexed="64"/>
      </bottom>
      <diagonal/>
    </border>
    <border>
      <left/>
      <right/>
      <top style="thin">
        <color indexed="49"/>
      </top>
      <bottom style="double">
        <color indexed="49"/>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dashed">
        <color indexed="64"/>
      </bottom>
      <diagonal/>
    </border>
  </borders>
  <cellStyleXfs count="98">
    <xf numFmtId="0" fontId="0" fillId="0" borderId="0"/>
    <xf numFmtId="0" fontId="1" fillId="0" borderId="0">
      <alignment vertical="center"/>
    </xf>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4"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4" fillId="13" borderId="0" applyNumberFormat="0" applyBorder="0" applyAlignment="0" applyProtection="0"/>
    <xf numFmtId="0" fontId="5" fillId="14" borderId="1" applyNumberFormat="0" applyAlignment="0" applyProtection="0"/>
    <xf numFmtId="0" fontId="6" fillId="15" borderId="2" applyNumberFormat="0" applyAlignment="0" applyProtection="0"/>
    <xf numFmtId="3" fontId="7" fillId="16" borderId="3" applyFont="0" applyFill="0" applyProtection="0">
      <alignment horizontal="right" vertical="center"/>
    </xf>
    <xf numFmtId="38" fontId="1" fillId="0" borderId="0"/>
    <xf numFmtId="0" fontId="8" fillId="0" borderId="0" applyNumberFormat="0" applyFill="0" applyBorder="0" applyAlignment="0" applyProtection="0"/>
    <xf numFmtId="0" fontId="9" fillId="17" borderId="0" applyNumberFormat="0" applyBorder="0" applyAlignment="0" applyProtection="0"/>
    <xf numFmtId="0" fontId="1" fillId="18" borderId="3" applyNumberFormat="0" applyFont="0" applyBorder="0" applyProtection="0">
      <alignment horizontal="center" vertical="center"/>
    </xf>
    <xf numFmtId="0" fontId="10" fillId="16" borderId="4" applyNumberFormat="0" applyFill="0" applyBorder="0" applyAlignment="0" applyProtection="0">
      <alignment horizontal="left"/>
    </xf>
    <xf numFmtId="0" fontId="11" fillId="0" borderId="0" applyNumberFormat="0" applyFill="0" applyBorder="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16" borderId="6" applyFont="0" applyBorder="0">
      <alignment horizontal="center" wrapText="1"/>
    </xf>
    <xf numFmtId="3" fontId="1" fillId="19" borderId="3" applyFont="0" applyProtection="0">
      <alignment horizontal="right" vertical="center"/>
    </xf>
    <xf numFmtId="10" fontId="1" fillId="19" borderId="3" applyFont="0" applyProtection="0">
      <alignment horizontal="right" vertical="center"/>
    </xf>
    <xf numFmtId="9" fontId="1" fillId="19" borderId="3" applyFont="0" applyProtection="0">
      <alignment horizontal="right" vertical="center"/>
    </xf>
    <xf numFmtId="0" fontId="1" fillId="19" borderId="6" applyNumberFormat="0" applyFont="0" applyBorder="0" applyProtection="0">
      <alignment horizontal="left" vertical="center"/>
    </xf>
    <xf numFmtId="0" fontId="14" fillId="9" borderId="1" applyNumberFormat="0" applyAlignment="0" applyProtection="0"/>
    <xf numFmtId="168" fontId="1" fillId="20" borderId="3" applyFont="0">
      <alignment vertical="center"/>
      <protection locked="0"/>
    </xf>
    <xf numFmtId="3" fontId="1" fillId="20" borderId="3" applyFont="0">
      <alignment horizontal="right" vertical="center"/>
      <protection locked="0"/>
    </xf>
    <xf numFmtId="164" fontId="1" fillId="20" borderId="3" applyFont="0">
      <alignment horizontal="right" vertical="center"/>
      <protection locked="0"/>
    </xf>
    <xf numFmtId="166" fontId="1" fillId="21" borderId="3" applyFont="0">
      <alignment vertical="center"/>
      <protection locked="0"/>
    </xf>
    <xf numFmtId="10" fontId="1" fillId="20" borderId="3" applyFont="0">
      <alignment horizontal="right" vertical="center"/>
      <protection locked="0"/>
    </xf>
    <xf numFmtId="9" fontId="1" fillId="20" borderId="7" applyFont="0">
      <alignment horizontal="right" vertical="center"/>
      <protection locked="0"/>
    </xf>
    <xf numFmtId="167" fontId="1" fillId="20" borderId="3" applyFont="0">
      <alignment horizontal="right" vertical="center"/>
      <protection locked="0"/>
    </xf>
    <xf numFmtId="171" fontId="1" fillId="20" borderId="7" applyFont="0">
      <alignment horizontal="right" vertical="center"/>
      <protection locked="0"/>
    </xf>
    <xf numFmtId="0" fontId="1" fillId="20" borderId="3" applyFont="0">
      <alignment horizontal="center" vertical="center" wrapText="1"/>
      <protection locked="0"/>
    </xf>
    <xf numFmtId="49" fontId="1" fillId="20" borderId="3" applyFont="0">
      <alignment vertical="center"/>
      <protection locked="0"/>
    </xf>
    <xf numFmtId="0" fontId="15" fillId="0" borderId="8" applyNumberFormat="0" applyFill="0" applyAlignment="0" applyProtection="0"/>
    <xf numFmtId="0" fontId="16" fillId="4" borderId="0" applyNumberFormat="0" applyBorder="0" applyAlignment="0" applyProtection="0"/>
    <xf numFmtId="0" fontId="1" fillId="4" borderId="9" applyNumberFormat="0" applyFont="0" applyAlignment="0" applyProtection="0"/>
    <xf numFmtId="3" fontId="1" fillId="22" borderId="3" applyFont="0">
      <alignment horizontal="right" vertical="center"/>
      <protection locked="0"/>
    </xf>
    <xf numFmtId="164" fontId="1" fillId="22" borderId="3" applyFont="0">
      <alignment horizontal="right" vertical="center"/>
      <protection locked="0"/>
    </xf>
    <xf numFmtId="10" fontId="1" fillId="22" borderId="3" applyFont="0">
      <alignment horizontal="right" vertical="center"/>
      <protection locked="0"/>
    </xf>
    <xf numFmtId="9" fontId="1" fillId="22" borderId="3" applyFont="0">
      <alignment horizontal="right" vertical="center"/>
      <protection locked="0"/>
    </xf>
    <xf numFmtId="167" fontId="1" fillId="22" borderId="3" applyFont="0">
      <alignment horizontal="right" vertical="center"/>
      <protection locked="0"/>
    </xf>
    <xf numFmtId="171" fontId="1" fillId="22" borderId="7" applyFont="0">
      <alignment horizontal="right" vertical="center"/>
      <protection locked="0"/>
    </xf>
    <xf numFmtId="0" fontId="1" fillId="22" borderId="3" applyFont="0">
      <alignment horizontal="center" vertical="center" wrapText="1"/>
      <protection locked="0"/>
    </xf>
    <xf numFmtId="0" fontId="1" fillId="22" borderId="3" applyNumberFormat="0" applyFont="0">
      <alignment horizontal="center" vertical="center" wrapText="1"/>
      <protection locked="0"/>
    </xf>
    <xf numFmtId="0" fontId="17" fillId="14" borderId="10" applyNumberFormat="0" applyAlignment="0" applyProtection="0"/>
    <xf numFmtId="3" fontId="1" fillId="23" borderId="3" applyFont="0">
      <alignment horizontal="right" vertical="center"/>
      <protection locked="0"/>
    </xf>
    <xf numFmtId="170" fontId="1" fillId="16" borderId="3" applyFont="0">
      <alignment horizontal="center" vertical="center"/>
    </xf>
    <xf numFmtId="3" fontId="1" fillId="16" borderId="3" applyFont="0">
      <alignment horizontal="right" vertical="center"/>
    </xf>
    <xf numFmtId="165" fontId="1" fillId="16" borderId="3" applyFont="0">
      <alignment horizontal="right" vertical="center"/>
    </xf>
    <xf numFmtId="164" fontId="1" fillId="16" borderId="3" applyFont="0">
      <alignment horizontal="right" vertical="center"/>
    </xf>
    <xf numFmtId="10" fontId="1" fillId="16" borderId="3" applyFont="0">
      <alignment horizontal="right" vertical="center"/>
    </xf>
    <xf numFmtId="9" fontId="1" fillId="16" borderId="3" applyFont="0">
      <alignment horizontal="right" vertical="center"/>
    </xf>
    <xf numFmtId="169" fontId="1" fillId="16" borderId="3" applyFont="0">
      <alignment horizontal="center" vertical="center" wrapText="1"/>
    </xf>
    <xf numFmtId="168" fontId="1" fillId="24" borderId="3" applyFont="0">
      <alignment vertical="center"/>
    </xf>
    <xf numFmtId="1" fontId="1" fillId="24" borderId="3" applyFont="0">
      <alignment horizontal="right" vertical="center"/>
    </xf>
    <xf numFmtId="166" fontId="1" fillId="24" borderId="3" applyFont="0">
      <alignment vertical="center"/>
    </xf>
    <xf numFmtId="9" fontId="1" fillId="24" borderId="3" applyFont="0">
      <alignment horizontal="right" vertical="center"/>
    </xf>
    <xf numFmtId="167" fontId="1" fillId="24" borderId="3" applyFont="0">
      <alignment horizontal="right" vertical="center"/>
    </xf>
    <xf numFmtId="10" fontId="1" fillId="24" borderId="3" applyFont="0">
      <alignment horizontal="right" vertical="center"/>
    </xf>
    <xf numFmtId="0" fontId="1" fillId="24" borderId="3" applyFont="0">
      <alignment horizontal="center" vertical="center" wrapText="1"/>
    </xf>
    <xf numFmtId="49" fontId="1" fillId="24" borderId="3" applyFont="0">
      <alignment vertical="center"/>
    </xf>
    <xf numFmtId="166" fontId="1" fillId="25" borderId="3" applyFont="0">
      <alignment vertical="center"/>
    </xf>
    <xf numFmtId="9" fontId="1" fillId="25" borderId="3" applyFont="0">
      <alignment horizontal="right" vertical="center"/>
    </xf>
    <xf numFmtId="168" fontId="1" fillId="26" borderId="3">
      <alignment vertical="center"/>
    </xf>
    <xf numFmtId="166" fontId="1" fillId="27" borderId="3" applyFont="0">
      <alignment horizontal="right" vertical="center"/>
    </xf>
    <xf numFmtId="1" fontId="1" fillId="27" borderId="3" applyFont="0">
      <alignment horizontal="right" vertical="center"/>
    </xf>
    <xf numFmtId="166" fontId="1" fillId="27" borderId="3" applyFont="0">
      <alignment vertical="center"/>
    </xf>
    <xf numFmtId="164" fontId="1" fillId="27" borderId="3" applyFont="0">
      <alignment vertical="center"/>
    </xf>
    <xf numFmtId="10" fontId="1" fillId="27" borderId="3" applyFont="0">
      <alignment horizontal="right" vertical="center"/>
    </xf>
    <xf numFmtId="9" fontId="1" fillId="27" borderId="3" applyFont="0">
      <alignment horizontal="right" vertical="center"/>
    </xf>
    <xf numFmtId="167" fontId="1" fillId="27" borderId="3" applyFont="0">
      <alignment horizontal="right" vertical="center"/>
    </xf>
    <xf numFmtId="10" fontId="1" fillId="27" borderId="11" applyFont="0">
      <alignment horizontal="right" vertical="center"/>
    </xf>
    <xf numFmtId="0" fontId="1" fillId="27" borderId="3" applyFont="0">
      <alignment horizontal="center" vertical="center" wrapText="1"/>
    </xf>
    <xf numFmtId="49" fontId="1" fillId="27" borderId="3" applyFont="0">
      <alignment vertical="center"/>
    </xf>
    <xf numFmtId="0" fontId="18" fillId="0" borderId="0" applyNumberFormat="0" applyFill="0" applyBorder="0" applyAlignment="0" applyProtection="0"/>
    <xf numFmtId="0" fontId="19" fillId="0" borderId="12" applyNumberFormat="0" applyFill="0" applyAlignment="0" applyProtection="0"/>
    <xf numFmtId="0" fontId="20" fillId="0" borderId="0" applyNumberFormat="0" applyFill="0" applyBorder="0" applyAlignment="0" applyProtection="0"/>
  </cellStyleXfs>
  <cellXfs count="107">
    <xf numFmtId="0" fontId="0" fillId="0" borderId="0" xfId="0"/>
    <xf numFmtId="0" fontId="0" fillId="16" borderId="0" xfId="0" applyFill="1"/>
    <xf numFmtId="0" fontId="13" fillId="16" borderId="0" xfId="0" applyFont="1" applyFill="1"/>
    <xf numFmtId="0" fontId="22" fillId="16" borderId="0" xfId="0" applyFont="1" applyFill="1"/>
    <xf numFmtId="0" fontId="11" fillId="16" borderId="3" xfId="0" applyFont="1" applyFill="1" applyBorder="1"/>
    <xf numFmtId="0" fontId="23" fillId="16" borderId="0" xfId="0" applyFont="1" applyFill="1"/>
    <xf numFmtId="0" fontId="11" fillId="16" borderId="0" xfId="0" applyFont="1" applyFill="1"/>
    <xf numFmtId="0" fontId="1" fillId="16" borderId="0" xfId="0" applyFont="1" applyFill="1"/>
    <xf numFmtId="0" fontId="11" fillId="16" borderId="0" xfId="0" applyFont="1" applyFill="1" applyBorder="1"/>
    <xf numFmtId="0" fontId="11" fillId="16" borderId="0" xfId="0" applyFont="1" applyFill="1" applyBorder="1" applyAlignment="1">
      <alignment horizontal="center"/>
    </xf>
    <xf numFmtId="0" fontId="29" fillId="16" borderId="0" xfId="0" applyFont="1" applyFill="1" applyAlignment="1">
      <alignment vertical="center"/>
    </xf>
    <xf numFmtId="0" fontId="29" fillId="16" borderId="0" xfId="0" applyFont="1" applyFill="1" applyBorder="1" applyAlignment="1">
      <alignment vertical="center"/>
    </xf>
    <xf numFmtId="0" fontId="28" fillId="16" borderId="0" xfId="0" applyFont="1" applyFill="1"/>
    <xf numFmtId="0" fontId="29" fillId="16" borderId="0" xfId="0" applyFont="1" applyFill="1" applyBorder="1" applyAlignment="1">
      <alignment vertical="center" wrapText="1"/>
    </xf>
    <xf numFmtId="0" fontId="29" fillId="16" borderId="3" xfId="0" applyFont="1" applyFill="1" applyBorder="1" applyAlignment="1">
      <alignment vertical="center"/>
    </xf>
    <xf numFmtId="0" fontId="29" fillId="16" borderId="3" xfId="0" applyFont="1" applyFill="1" applyBorder="1" applyAlignment="1">
      <alignment horizontal="center" vertical="center" wrapText="1"/>
    </xf>
    <xf numFmtId="0" fontId="29" fillId="20" borderId="3" xfId="0" applyFont="1" applyFill="1" applyBorder="1" applyAlignment="1">
      <alignment vertical="center" wrapText="1"/>
    </xf>
    <xf numFmtId="0" fontId="24" fillId="16" borderId="3" xfId="0" applyFont="1" applyFill="1" applyBorder="1" applyAlignment="1">
      <alignment horizontal="center" vertical="center" wrapText="1"/>
    </xf>
    <xf numFmtId="0" fontId="24" fillId="16" borderId="3" xfId="0" applyFont="1" applyFill="1" applyBorder="1" applyAlignment="1">
      <alignment vertical="center" wrapText="1"/>
    </xf>
    <xf numFmtId="173" fontId="23" fillId="20" borderId="13" xfId="0" applyNumberFormat="1" applyFont="1" applyFill="1" applyBorder="1" applyAlignment="1" applyProtection="1">
      <alignment horizontal="center"/>
      <protection locked="0"/>
    </xf>
    <xf numFmtId="173" fontId="23" fillId="20" borderId="14" xfId="0" applyNumberFormat="1" applyFont="1" applyFill="1" applyBorder="1" applyAlignment="1" applyProtection="1">
      <alignment horizontal="center"/>
      <protection locked="0"/>
    </xf>
    <xf numFmtId="0" fontId="24" fillId="16" borderId="7" xfId="0" applyFont="1" applyFill="1" applyBorder="1" applyAlignment="1">
      <alignment horizontal="center" vertical="center" wrapText="1"/>
    </xf>
    <xf numFmtId="0" fontId="24" fillId="16" borderId="7" xfId="0" applyFont="1" applyFill="1" applyBorder="1" applyAlignment="1">
      <alignment wrapText="1"/>
    </xf>
    <xf numFmtId="0" fontId="24" fillId="16" borderId="15" xfId="0" applyNumberFormat="1" applyFont="1" applyFill="1" applyBorder="1" applyAlignment="1">
      <alignment wrapText="1"/>
    </xf>
    <xf numFmtId="0" fontId="24" fillId="16" borderId="16" xfId="0" applyNumberFormat="1" applyFont="1" applyFill="1" applyBorder="1" applyAlignment="1">
      <alignment wrapText="1"/>
    </xf>
    <xf numFmtId="0" fontId="0" fillId="16" borderId="0" xfId="0" applyFill="1" applyProtection="1"/>
    <xf numFmtId="0" fontId="27" fillId="16" borderId="0" xfId="0" applyFont="1" applyFill="1" applyProtection="1"/>
    <xf numFmtId="0" fontId="24" fillId="28" borderId="0" xfId="35" applyFont="1" applyFill="1" applyBorder="1" applyAlignment="1" applyProtection="1">
      <alignment vertical="top" wrapText="1"/>
    </xf>
    <xf numFmtId="0" fontId="23" fillId="28" borderId="3" xfId="35" applyFont="1" applyFill="1" applyBorder="1" applyAlignment="1" applyProtection="1">
      <alignment horizontal="center" vertical="center" wrapText="1"/>
    </xf>
    <xf numFmtId="0" fontId="23" fillId="16" borderId="3" xfId="0" applyFont="1" applyFill="1" applyBorder="1" applyProtection="1"/>
    <xf numFmtId="0" fontId="23" fillId="16" borderId="0" xfId="0" applyFont="1" applyFill="1" applyBorder="1" applyProtection="1"/>
    <xf numFmtId="0" fontId="25" fillId="16" borderId="0" xfId="0" applyFont="1" applyFill="1" applyBorder="1" applyProtection="1"/>
    <xf numFmtId="0" fontId="0" fillId="16" borderId="0" xfId="0" applyFill="1" applyBorder="1" applyProtection="1"/>
    <xf numFmtId="0" fontId="0" fillId="16" borderId="0" xfId="0" applyFill="1" applyBorder="1"/>
    <xf numFmtId="0" fontId="23" fillId="16" borderId="0" xfId="0" applyFont="1" applyFill="1" applyProtection="1"/>
    <xf numFmtId="15" fontId="23" fillId="16" borderId="0" xfId="0" applyNumberFormat="1" applyFont="1" applyFill="1" applyProtection="1"/>
    <xf numFmtId="0" fontId="24" fillId="16" borderId="0" xfId="35" applyFont="1" applyFill="1" applyBorder="1" applyAlignment="1" applyProtection="1">
      <alignment vertical="top" wrapText="1"/>
    </xf>
    <xf numFmtId="15" fontId="0" fillId="16" borderId="0" xfId="0" applyNumberFormat="1" applyFill="1" applyProtection="1"/>
    <xf numFmtId="0" fontId="23" fillId="16" borderId="3" xfId="35" applyFont="1" applyFill="1" applyBorder="1" applyAlignment="1" applyProtection="1">
      <alignment horizontal="center" vertical="center" wrapText="1"/>
    </xf>
    <xf numFmtId="0" fontId="23" fillId="16" borderId="3" xfId="35" applyFont="1" applyFill="1" applyBorder="1" applyAlignment="1" applyProtection="1">
      <alignment vertical="center" wrapText="1"/>
    </xf>
    <xf numFmtId="0" fontId="30" fillId="16" borderId="0" xfId="0" applyFont="1" applyFill="1" applyAlignment="1" applyProtection="1">
      <alignment horizontal="left"/>
    </xf>
    <xf numFmtId="0" fontId="23" fillId="16" borderId="0" xfId="0" applyFont="1" applyFill="1" applyAlignment="1" applyProtection="1">
      <alignment horizontal="center"/>
    </xf>
    <xf numFmtId="0" fontId="23" fillId="16" borderId="0" xfId="0" applyFont="1" applyFill="1" applyAlignment="1" applyProtection="1">
      <alignment horizontal="left"/>
    </xf>
    <xf numFmtId="0" fontId="23" fillId="16" borderId="0" xfId="0" applyFont="1" applyFill="1" applyAlignment="1" applyProtection="1">
      <alignment vertical="center"/>
    </xf>
    <xf numFmtId="0" fontId="26" fillId="16" borderId="17" xfId="0" applyFont="1" applyFill="1" applyBorder="1" applyAlignment="1" applyProtection="1">
      <alignment horizontal="center" vertical="center"/>
    </xf>
    <xf numFmtId="0" fontId="23" fillId="16" borderId="18" xfId="0" applyFont="1" applyFill="1" applyBorder="1" applyAlignment="1" applyProtection="1">
      <alignment horizontal="center" vertical="center"/>
    </xf>
    <xf numFmtId="0" fontId="23" fillId="16" borderId="19" xfId="0" applyFont="1" applyFill="1" applyBorder="1" applyAlignment="1" applyProtection="1">
      <alignment horizontal="center" vertical="center"/>
    </xf>
    <xf numFmtId="0" fontId="25" fillId="16" borderId="0" xfId="0" applyFont="1" applyFill="1" applyAlignment="1" applyProtection="1">
      <alignment horizontal="left"/>
    </xf>
    <xf numFmtId="0" fontId="23" fillId="16" borderId="20" xfId="0" applyFont="1" applyFill="1" applyBorder="1" applyAlignment="1" applyProtection="1">
      <alignment horizontal="left"/>
    </xf>
    <xf numFmtId="173" fontId="23" fillId="16" borderId="21" xfId="0" applyNumberFormat="1" applyFont="1" applyFill="1" applyBorder="1" applyAlignment="1" applyProtection="1">
      <alignment horizontal="center"/>
    </xf>
    <xf numFmtId="0" fontId="23" fillId="16" borderId="22" xfId="0" applyFont="1" applyFill="1" applyBorder="1" applyAlignment="1" applyProtection="1">
      <alignment horizontal="left"/>
    </xf>
    <xf numFmtId="173" fontId="23" fillId="16" borderId="23" xfId="0" applyNumberFormat="1" applyFont="1" applyFill="1" applyBorder="1" applyAlignment="1" applyProtection="1">
      <alignment horizontal="center"/>
    </xf>
    <xf numFmtId="0" fontId="23" fillId="16" borderId="17" xfId="0" applyFont="1" applyFill="1" applyBorder="1" applyAlignment="1" applyProtection="1">
      <alignment horizontal="left"/>
    </xf>
    <xf numFmtId="173" fontId="23" fillId="16" borderId="18" xfId="0" applyNumberFormat="1" applyFont="1" applyFill="1" applyBorder="1" applyAlignment="1" applyProtection="1">
      <alignment horizontal="center"/>
    </xf>
    <xf numFmtId="173" fontId="23" fillId="16" borderId="19" xfId="0" applyNumberFormat="1" applyFont="1" applyFill="1" applyBorder="1" applyAlignment="1" applyProtection="1">
      <alignment horizontal="center"/>
    </xf>
    <xf numFmtId="0" fontId="23" fillId="16" borderId="24" xfId="0" applyFont="1" applyFill="1" applyBorder="1" applyProtection="1"/>
    <xf numFmtId="0" fontId="23" fillId="16" borderId="24" xfId="0" applyFont="1" applyFill="1" applyBorder="1" applyAlignment="1" applyProtection="1">
      <alignment horizontal="left"/>
    </xf>
    <xf numFmtId="0" fontId="23" fillId="16" borderId="24" xfId="0" applyFont="1" applyFill="1" applyBorder="1" applyAlignment="1" applyProtection="1">
      <alignment horizontal="center"/>
    </xf>
    <xf numFmtId="0" fontId="25" fillId="16" borderId="0" xfId="0" applyFont="1" applyFill="1" applyAlignment="1" applyProtection="1">
      <alignment horizontal="center"/>
    </xf>
    <xf numFmtId="0" fontId="23" fillId="16" borderId="0" xfId="0" applyFont="1" applyFill="1" applyBorder="1" applyAlignment="1" applyProtection="1">
      <alignment horizontal="center"/>
    </xf>
    <xf numFmtId="0" fontId="23" fillId="16" borderId="17" xfId="0" applyFont="1" applyFill="1" applyBorder="1" applyAlignment="1" applyProtection="1">
      <alignment horizontal="left" wrapText="1"/>
    </xf>
    <xf numFmtId="0" fontId="23" fillId="16" borderId="20" xfId="0" applyFont="1" applyFill="1" applyBorder="1" applyAlignment="1" applyProtection="1">
      <alignment horizontal="left" wrapText="1"/>
    </xf>
    <xf numFmtId="0" fontId="23" fillId="16" borderId="22" xfId="0" applyFont="1" applyFill="1" applyBorder="1" applyAlignment="1" applyProtection="1">
      <alignment horizontal="left" wrapText="1"/>
    </xf>
    <xf numFmtId="2" fontId="23" fillId="16" borderId="0" xfId="0" applyNumberFormat="1" applyFont="1" applyFill="1" applyAlignment="1" applyProtection="1">
      <alignment horizontal="center"/>
    </xf>
    <xf numFmtId="0" fontId="27" fillId="16" borderId="0" xfId="0" applyFont="1" applyFill="1" applyAlignment="1" applyProtection="1">
      <alignment horizontal="left"/>
    </xf>
    <xf numFmtId="0" fontId="32" fillId="16" borderId="0" xfId="0" applyFont="1" applyFill="1" applyAlignment="1" applyProtection="1">
      <alignment horizontal="center"/>
    </xf>
    <xf numFmtId="0" fontId="23" fillId="16" borderId="0" xfId="0" quotePrefix="1" applyFont="1" applyFill="1" applyAlignment="1" applyProtection="1">
      <alignment horizontal="left"/>
    </xf>
    <xf numFmtId="173" fontId="23" fillId="20" borderId="19" xfId="0" applyNumberFormat="1" applyFont="1" applyFill="1" applyBorder="1" applyAlignment="1" applyProtection="1">
      <alignment horizontal="center"/>
      <protection locked="0"/>
    </xf>
    <xf numFmtId="173" fontId="23" fillId="29" borderId="18" xfId="0" applyNumberFormat="1" applyFont="1" applyFill="1" applyBorder="1" applyAlignment="1" applyProtection="1">
      <alignment horizontal="center"/>
    </xf>
    <xf numFmtId="173" fontId="23" fillId="29" borderId="19" xfId="0" applyNumberFormat="1" applyFont="1" applyFill="1" applyBorder="1" applyAlignment="1" applyProtection="1">
      <alignment horizontal="center"/>
    </xf>
    <xf numFmtId="173" fontId="23" fillId="20" borderId="18" xfId="0" applyNumberFormat="1" applyFont="1" applyFill="1" applyBorder="1" applyAlignment="1" applyProtection="1">
      <alignment horizontal="center"/>
      <protection locked="0"/>
    </xf>
    <xf numFmtId="0" fontId="11" fillId="16" borderId="0" xfId="0" applyFont="1" applyFill="1" applyProtection="1"/>
    <xf numFmtId="0" fontId="1" fillId="16" borderId="0" xfId="0" applyFont="1" applyFill="1" applyProtection="1"/>
    <xf numFmtId="0" fontId="35" fillId="16" borderId="0" xfId="0" applyFont="1" applyFill="1" applyProtection="1"/>
    <xf numFmtId="0" fontId="33" fillId="16" borderId="0" xfId="0" quotePrefix="1" applyFont="1" applyFill="1"/>
    <xf numFmtId="0" fontId="40" fillId="16" borderId="0" xfId="0" applyFont="1" applyFill="1" applyAlignment="1">
      <alignment readingOrder="1"/>
    </xf>
    <xf numFmtId="0" fontId="33" fillId="16" borderId="0" xfId="0" applyFont="1" applyFill="1"/>
    <xf numFmtId="15" fontId="33" fillId="16" borderId="0" xfId="0" applyNumberFormat="1" applyFont="1" applyFill="1"/>
    <xf numFmtId="0" fontId="42" fillId="16" borderId="0" xfId="0" applyFont="1" applyFill="1" applyAlignment="1" applyProtection="1">
      <alignment wrapText="1"/>
    </xf>
    <xf numFmtId="0" fontId="25" fillId="16" borderId="3" xfId="0" applyFont="1" applyFill="1" applyBorder="1" applyAlignment="1" applyProtection="1">
      <alignment wrapText="1"/>
    </xf>
    <xf numFmtId="0" fontId="23" fillId="16" borderId="3" xfId="0" applyFont="1" applyFill="1" applyBorder="1" applyProtection="1">
      <protection locked="0"/>
    </xf>
    <xf numFmtId="0" fontId="31" fillId="16" borderId="0" xfId="0" applyFont="1" applyFill="1" applyAlignment="1" applyProtection="1">
      <alignment horizontal="left"/>
      <protection locked="0"/>
    </xf>
    <xf numFmtId="173" fontId="23" fillId="16" borderId="0" xfId="0" applyNumberFormat="1" applyFont="1" applyFill="1" applyBorder="1" applyAlignment="1" applyProtection="1">
      <alignment horizontal="center"/>
    </xf>
    <xf numFmtId="0" fontId="23" fillId="28" borderId="0" xfId="35" applyFont="1" applyFill="1" applyBorder="1" applyAlignment="1">
      <alignment horizontal="left" vertical="center" wrapText="1"/>
    </xf>
    <xf numFmtId="0" fontId="11" fillId="20" borderId="3" xfId="0" applyFont="1" applyFill="1" applyBorder="1" applyAlignment="1" applyProtection="1">
      <alignment horizontal="center"/>
      <protection locked="0"/>
    </xf>
    <xf numFmtId="0" fontId="11" fillId="20" borderId="3" xfId="0" quotePrefix="1" applyFont="1" applyFill="1" applyBorder="1" applyAlignment="1" applyProtection="1">
      <alignment horizontal="center"/>
      <protection locked="0"/>
    </xf>
    <xf numFmtId="172" fontId="11" fillId="20" borderId="3" xfId="0" applyNumberFormat="1" applyFont="1" applyFill="1" applyBorder="1" applyAlignment="1" applyProtection="1">
      <alignment horizontal="center"/>
      <protection locked="0"/>
    </xf>
    <xf numFmtId="0" fontId="24" fillId="16" borderId="7" xfId="0" applyFont="1" applyFill="1" applyBorder="1" applyAlignment="1">
      <alignment horizontal="center" vertical="center" wrapText="1"/>
    </xf>
    <xf numFmtId="0" fontId="0" fillId="0" borderId="15" xfId="0" applyBorder="1" applyAlignment="1">
      <alignment wrapText="1"/>
    </xf>
    <xf numFmtId="0" fontId="0" fillId="0" borderId="16" xfId="0" applyBorder="1" applyAlignment="1">
      <alignment wrapText="1"/>
    </xf>
    <xf numFmtId="174" fontId="25" fillId="30" borderId="3" xfId="0" applyNumberFormat="1" applyFont="1" applyFill="1" applyBorder="1" applyAlignment="1" applyProtection="1">
      <alignment horizontal="center"/>
    </xf>
    <xf numFmtId="173" fontId="23" fillId="20" borderId="6" xfId="0" applyNumberFormat="1" applyFont="1" applyFill="1" applyBorder="1" applyAlignment="1" applyProtection="1">
      <alignment horizontal="center"/>
      <protection locked="0"/>
    </xf>
    <xf numFmtId="173" fontId="23" fillId="20" borderId="11" xfId="0" applyNumberFormat="1" applyFont="1" applyFill="1" applyBorder="1" applyAlignment="1" applyProtection="1">
      <alignment horizontal="center"/>
      <protection locked="0"/>
    </xf>
    <xf numFmtId="0" fontId="25" fillId="16" borderId="0" xfId="35" applyFont="1" applyFill="1" applyBorder="1" applyAlignment="1" applyProtection="1">
      <alignment horizontal="left" vertical="top" wrapText="1"/>
    </xf>
    <xf numFmtId="0" fontId="23" fillId="16" borderId="3" xfId="0" applyFont="1" applyFill="1" applyBorder="1" applyAlignment="1" applyProtection="1">
      <alignment horizontal="center" vertical="center"/>
    </xf>
    <xf numFmtId="0" fontId="1" fillId="16" borderId="0" xfId="0" applyFont="1" applyFill="1" applyAlignment="1" applyProtection="1">
      <alignment wrapText="1"/>
    </xf>
    <xf numFmtId="0" fontId="0" fillId="0" borderId="0" xfId="0" applyAlignment="1" applyProtection="1">
      <alignment wrapText="1"/>
    </xf>
    <xf numFmtId="173" fontId="23" fillId="16" borderId="0" xfId="0" applyNumberFormat="1" applyFont="1" applyFill="1" applyBorder="1" applyAlignment="1" applyProtection="1">
      <alignment horizontal="center"/>
    </xf>
    <xf numFmtId="0" fontId="23" fillId="16" borderId="6" xfId="0" applyFont="1" applyFill="1" applyBorder="1" applyAlignment="1" applyProtection="1">
      <alignment horizontal="center" vertical="center"/>
    </xf>
    <xf numFmtId="0" fontId="23" fillId="16" borderId="11" xfId="0" applyFont="1" applyFill="1" applyBorder="1" applyAlignment="1" applyProtection="1">
      <alignment horizontal="center" vertical="center"/>
    </xf>
    <xf numFmtId="0" fontId="35" fillId="16" borderId="0" xfId="0" applyFont="1" applyFill="1" applyAlignment="1" applyProtection="1">
      <alignment wrapText="1"/>
    </xf>
    <xf numFmtId="4" fontId="25" fillId="31" borderId="3" xfId="35" applyNumberFormat="1" applyFont="1" applyFill="1" applyBorder="1" applyAlignment="1" applyProtection="1">
      <alignment horizontal="center" vertical="top" wrapText="1"/>
      <protection locked="0"/>
    </xf>
    <xf numFmtId="4" fontId="0" fillId="20" borderId="3" xfId="0" applyNumberFormat="1" applyFill="1" applyBorder="1" applyAlignment="1" applyProtection="1">
      <alignment horizontal="center"/>
      <protection locked="0"/>
    </xf>
    <xf numFmtId="4" fontId="25" fillId="32" borderId="3" xfId="35" applyNumberFormat="1" applyFont="1" applyFill="1" applyBorder="1" applyAlignment="1" applyProtection="1">
      <alignment horizontal="center" vertical="top" wrapText="1"/>
    </xf>
    <xf numFmtId="0" fontId="1" fillId="0" borderId="0" xfId="0" applyFont="1" applyProtection="1"/>
    <xf numFmtId="0" fontId="23" fillId="16" borderId="0" xfId="0" applyFont="1" applyFill="1" applyAlignment="1" applyProtection="1">
      <alignment horizontal="left" vertical="top" wrapText="1"/>
    </xf>
    <xf numFmtId="0" fontId="23" fillId="16" borderId="0" xfId="0" applyFont="1" applyFill="1" applyAlignment="1" applyProtection="1">
      <alignment horizontal="left" wrapText="1"/>
    </xf>
  </cellXfs>
  <cellStyles count="98">
    <cellStyle name="=C:\WINNT35\SYSTEM32\COMMAND.COM" xfId="1"/>
    <cellStyle name="20% - Accent1" xfId="2" builtinId="30" customBuiltin="1"/>
    <cellStyle name="20% - Accent2" xfId="3" builtinId="34" customBuiltin="1"/>
    <cellStyle name="20% - Accent3" xfId="4" builtinId="38" customBuiltin="1"/>
    <cellStyle name="20% - Accent4" xfId="5" builtinId="42" customBuiltin="1"/>
    <cellStyle name="20% - Accent5" xfId="6" builtinId="46" customBuiltin="1"/>
    <cellStyle name="20% - Accent6" xfId="7" builtinId="50" customBuiltin="1"/>
    <cellStyle name="40% - Accent1" xfId="8" builtinId="31" customBuiltin="1"/>
    <cellStyle name="40% - Accent2" xfId="9" builtinId="35" customBuiltin="1"/>
    <cellStyle name="40% - Accent3" xfId="10" builtinId="39" customBuiltin="1"/>
    <cellStyle name="40% - Accent4" xfId="11" builtinId="43" customBuiltin="1"/>
    <cellStyle name="40% - Accent5" xfId="12" builtinId="47" customBuiltin="1"/>
    <cellStyle name="40% - Accent6" xfId="13" builtinId="51" customBuiltin="1"/>
    <cellStyle name="60% - Accent1" xfId="14" builtinId="32" customBuiltin="1"/>
    <cellStyle name="60% - Accent2" xfId="15" builtinId="36" customBuiltin="1"/>
    <cellStyle name="60% - Accent3" xfId="16" builtinId="40" customBuiltin="1"/>
    <cellStyle name="60% - Accent4" xfId="17" builtinId="44" customBuiltin="1"/>
    <cellStyle name="60% - Accent5" xfId="18" builtinId="48" customBuiltin="1"/>
    <cellStyle name="60% - Accent6" xfId="19" builtinId="52" customBuiltin="1"/>
    <cellStyle name="Accent1" xfId="20" builtinId="29" customBuiltin="1"/>
    <cellStyle name="Accent2" xfId="21" builtinId="33" customBuiltin="1"/>
    <cellStyle name="Accent3" xfId="22" builtinId="37" customBuiltin="1"/>
    <cellStyle name="Accent4" xfId="23" builtinId="41" customBuiltin="1"/>
    <cellStyle name="Accent5" xfId="24" builtinId="45" customBuiltin="1"/>
    <cellStyle name="Accent6" xfId="25" builtinId="49" customBuiltin="1"/>
    <cellStyle name="Bad" xfId="26" builtinId="27" customBuiltin="1"/>
    <cellStyle name="Calculation" xfId="27" builtinId="22" customBuiltin="1"/>
    <cellStyle name="Check Cell" xfId="28" builtinId="23" customBuiltin="1"/>
    <cellStyle name="checkExposure" xfId="29"/>
    <cellStyle name="Custom - Style8" xfId="30"/>
    <cellStyle name="Explanatory Text" xfId="31" builtinId="53" customBuiltin="1"/>
    <cellStyle name="Good" xfId="32" builtinId="26" customBuiltin="1"/>
    <cellStyle name="greyed" xfId="33"/>
    <cellStyle name="Heading 1" xfId="34" builtinId="16" customBuiltin="1"/>
    <cellStyle name="Heading 2" xfId="35" builtinId="17" customBuiltin="1"/>
    <cellStyle name="Heading 3" xfId="36" builtinId="18" customBuiltin="1"/>
    <cellStyle name="Heading 4" xfId="37" builtinId="19" customBuiltin="1"/>
    <cellStyle name="HeadingTable" xfId="38"/>
    <cellStyle name="highlightExposure" xfId="39"/>
    <cellStyle name="highlightPD" xfId="40"/>
    <cellStyle name="highlightPercentage" xfId="41"/>
    <cellStyle name="highlightText" xfId="42"/>
    <cellStyle name="Input" xfId="43" builtinId="20" customBuiltin="1"/>
    <cellStyle name="inputDate" xfId="44"/>
    <cellStyle name="inputExposure" xfId="45"/>
    <cellStyle name="inputMaturity" xfId="46"/>
    <cellStyle name="inputParameterE" xfId="47"/>
    <cellStyle name="inputPD" xfId="48"/>
    <cellStyle name="inputPercentage" xfId="49"/>
    <cellStyle name="inputPercentageL" xfId="50"/>
    <cellStyle name="inputPercentageS" xfId="51"/>
    <cellStyle name="inputSelection" xfId="52"/>
    <cellStyle name="inputText" xfId="53"/>
    <cellStyle name="Linked Cell" xfId="54" builtinId="24" customBuiltin="1"/>
    <cellStyle name="Neutral" xfId="55" builtinId="28" customBuiltin="1"/>
    <cellStyle name="Normal" xfId="0" builtinId="0"/>
    <cellStyle name="Note" xfId="56" builtinId="10" customBuiltin="1"/>
    <cellStyle name="optionalExposure" xfId="57"/>
    <cellStyle name="optionalMaturity" xfId="58"/>
    <cellStyle name="optionalPD" xfId="59"/>
    <cellStyle name="optionalPercentage" xfId="60"/>
    <cellStyle name="optionalPercentageL" xfId="61"/>
    <cellStyle name="optionalPercentageS" xfId="62"/>
    <cellStyle name="optionalSelection" xfId="63"/>
    <cellStyle name="optionalText" xfId="64"/>
    <cellStyle name="Output" xfId="65" builtinId="21" customBuiltin="1"/>
    <cellStyle name="reviseExposure" xfId="66"/>
    <cellStyle name="showCheck" xfId="67"/>
    <cellStyle name="showExposure" xfId="68"/>
    <cellStyle name="showParameterE" xfId="69"/>
    <cellStyle name="showParameterS" xfId="70"/>
    <cellStyle name="showPD" xfId="71"/>
    <cellStyle name="showPercentage" xfId="72"/>
    <cellStyle name="showSelection" xfId="73"/>
    <cellStyle name="sup2Date" xfId="74"/>
    <cellStyle name="sup2Int" xfId="75"/>
    <cellStyle name="sup2ParameterE" xfId="76"/>
    <cellStyle name="sup2Percentage" xfId="77"/>
    <cellStyle name="sup2PercentageL" xfId="78"/>
    <cellStyle name="sup2PercentageM" xfId="79"/>
    <cellStyle name="sup2Selection" xfId="80"/>
    <cellStyle name="sup2Text" xfId="81"/>
    <cellStyle name="sup3ParameterE" xfId="82"/>
    <cellStyle name="sup3Percentage" xfId="83"/>
    <cellStyle name="supDate" xfId="84"/>
    <cellStyle name="supFloat" xfId="85"/>
    <cellStyle name="supInt" xfId="86"/>
    <cellStyle name="supParameterE" xfId="87"/>
    <cellStyle name="supParameterS" xfId="88"/>
    <cellStyle name="supPD" xfId="89"/>
    <cellStyle name="supPercentage" xfId="90"/>
    <cellStyle name="supPercentageL" xfId="91"/>
    <cellStyle name="supPercentageM" xfId="92"/>
    <cellStyle name="supSelection" xfId="93"/>
    <cellStyle name="supText" xfId="94"/>
    <cellStyle name="Title" xfId="95" builtinId="15" customBuiltin="1"/>
    <cellStyle name="Total" xfId="96" builtinId="25" customBuiltin="1"/>
    <cellStyle name="Warning Text" xfId="97"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um/dmcl/0000a01f/u192684/810cbb36/Documentum/dmcl/0000a01f/u181994/80cba7ac/TBG_IS4_Reporting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blina/AppData/Local/Temp/notesC7A056/IAF%20Liquidity%20Survey-v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sheetData sheetId="1"/>
      <sheetData sheetId="2"/>
      <sheetData sheetId="3"/>
      <sheetData sheetId="4"/>
      <sheetData sheetId="5"/>
      <sheetData sheetId="6"/>
      <sheetData sheetId="7"/>
      <sheetData sheetId="8" refreshError="1">
        <row r="32">
          <cell r="C32" t="str">
            <v>Basel I</v>
          </cell>
        </row>
        <row r="33">
          <cell r="C33" t="str">
            <v>Basel II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Info"/>
      <sheetName val="DefCapB3"/>
      <sheetName val="DefCapB3-MI"/>
      <sheetName val="Instructions"/>
      <sheetName val="Checks"/>
      <sheetName val="Parameters"/>
      <sheetName val="Liq - URIA"/>
      <sheetName val="Liq - RI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91"/>
  <sheetViews>
    <sheetView zoomScaleNormal="72" workbookViewId="0">
      <selection activeCell="C12" sqref="C12:I12"/>
    </sheetView>
  </sheetViews>
  <sheetFormatPr defaultRowHeight="12.75" x14ac:dyDescent="0.2"/>
  <cols>
    <col min="1" max="1" width="3" customWidth="1"/>
    <col min="2" max="2" width="50.28515625" customWidth="1"/>
    <col min="6" max="6" width="10" customWidth="1"/>
    <col min="7" max="7" width="10.7109375" customWidth="1"/>
    <col min="9" max="9" width="29.28515625" customWidth="1"/>
    <col min="10" max="10" width="10.42578125" customWidth="1"/>
    <col min="11" max="42" width="9.140625" style="1"/>
    <col min="43" max="43" width="46" bestFit="1" customWidth="1"/>
    <col min="44" max="44" width="13.85546875" customWidth="1"/>
    <col min="45" max="45" width="13.42578125" bestFit="1" customWidth="1"/>
  </cols>
  <sheetData>
    <row r="1" spans="1:51" x14ac:dyDescent="0.2">
      <c r="A1" s="1"/>
      <c r="B1" s="1"/>
      <c r="C1" s="1"/>
      <c r="D1" s="1"/>
      <c r="E1" s="1"/>
      <c r="F1" s="1"/>
      <c r="G1" s="1"/>
      <c r="H1" s="7" t="s">
        <v>45</v>
      </c>
      <c r="I1" s="2"/>
      <c r="J1" s="2"/>
      <c r="K1" s="2"/>
      <c r="AQ1" s="1"/>
      <c r="AR1" s="1"/>
      <c r="AS1" s="1"/>
      <c r="AT1" s="1"/>
      <c r="AU1" s="1"/>
      <c r="AV1" s="1"/>
      <c r="AW1" s="1"/>
      <c r="AX1" s="1"/>
      <c r="AY1" s="1"/>
    </row>
    <row r="2" spans="1:51" ht="10.5" customHeight="1" x14ac:dyDescent="0.2">
      <c r="A2" s="1"/>
      <c r="B2" s="1"/>
      <c r="C2" s="1"/>
      <c r="D2" s="1"/>
      <c r="E2" s="1"/>
      <c r="F2" s="1"/>
      <c r="G2" s="1"/>
      <c r="H2" s="1"/>
      <c r="I2" s="1"/>
      <c r="J2" s="1"/>
      <c r="AQ2" s="74" t="s">
        <v>49</v>
      </c>
      <c r="AR2" s="74" t="s">
        <v>50</v>
      </c>
      <c r="AS2" s="74" t="s">
        <v>51</v>
      </c>
      <c r="AT2" s="1"/>
      <c r="AU2" s="1"/>
      <c r="AV2" s="1"/>
      <c r="AW2" s="1"/>
      <c r="AX2" s="1"/>
      <c r="AY2" s="1"/>
    </row>
    <row r="3" spans="1:51" ht="20.25" x14ac:dyDescent="0.3">
      <c r="A3" s="1"/>
      <c r="B3" s="3" t="s">
        <v>60</v>
      </c>
      <c r="D3" s="1"/>
      <c r="E3" s="1"/>
      <c r="F3" s="1"/>
      <c r="G3" s="1"/>
      <c r="H3" s="1"/>
      <c r="I3" s="1"/>
      <c r="J3" s="1"/>
      <c r="AQ3" s="75" t="s">
        <v>111</v>
      </c>
      <c r="AR3" s="76" t="s">
        <v>0</v>
      </c>
      <c r="AS3" s="77">
        <v>41729</v>
      </c>
      <c r="AT3" s="1"/>
      <c r="AU3" s="1"/>
      <c r="AV3" s="1"/>
      <c r="AW3" s="1"/>
      <c r="AX3" s="1"/>
      <c r="AY3" s="1"/>
    </row>
    <row r="4" spans="1:51" ht="15.75" x14ac:dyDescent="0.25">
      <c r="A4" s="1"/>
      <c r="B4" s="6"/>
      <c r="C4" s="1"/>
      <c r="D4" s="1"/>
      <c r="E4" s="1"/>
      <c r="F4" s="1"/>
      <c r="G4" s="1"/>
      <c r="H4" s="1"/>
      <c r="I4" s="1"/>
      <c r="J4" s="1"/>
      <c r="AQ4" s="75" t="s">
        <v>91</v>
      </c>
      <c r="AR4" s="76" t="s">
        <v>1</v>
      </c>
      <c r="AS4" s="77">
        <v>41759</v>
      </c>
      <c r="AT4" s="1"/>
      <c r="AU4" s="1"/>
      <c r="AV4" s="1"/>
      <c r="AW4" s="1"/>
      <c r="AX4" s="1"/>
      <c r="AY4" s="1"/>
    </row>
    <row r="5" spans="1:51" ht="14.25" x14ac:dyDescent="0.2">
      <c r="A5" s="1"/>
      <c r="B5" s="1"/>
      <c r="C5" s="1"/>
      <c r="D5" s="1"/>
      <c r="E5" s="1"/>
      <c r="F5" s="1"/>
      <c r="G5" s="1"/>
      <c r="H5" s="1"/>
      <c r="I5" s="1"/>
      <c r="J5" s="1"/>
      <c r="AQ5" s="5" t="s">
        <v>97</v>
      </c>
      <c r="AR5" s="76" t="s">
        <v>2</v>
      </c>
      <c r="AS5" s="77">
        <v>41790</v>
      </c>
      <c r="AT5" s="1"/>
      <c r="AU5" s="1"/>
      <c r="AV5" s="1"/>
      <c r="AW5" s="1"/>
      <c r="AX5" s="1"/>
      <c r="AY5" s="1"/>
    </row>
    <row r="6" spans="1:51" ht="15.75" x14ac:dyDescent="0.25">
      <c r="A6" s="1"/>
      <c r="B6" s="4" t="s">
        <v>3</v>
      </c>
      <c r="C6" s="85" t="s">
        <v>49</v>
      </c>
      <c r="D6" s="85"/>
      <c r="E6" s="85"/>
      <c r="F6" s="85"/>
      <c r="G6" s="85"/>
      <c r="H6" s="85"/>
      <c r="I6" s="85"/>
      <c r="J6" s="1"/>
      <c r="AQ6" s="75" t="s">
        <v>104</v>
      </c>
      <c r="AR6" s="76"/>
      <c r="AS6" s="77">
        <v>41820</v>
      </c>
      <c r="AT6" s="1"/>
      <c r="AU6" s="1"/>
      <c r="AV6" s="1"/>
      <c r="AW6" s="1"/>
      <c r="AX6" s="1"/>
      <c r="AY6" s="1"/>
    </row>
    <row r="7" spans="1:51" ht="15.75" x14ac:dyDescent="0.25">
      <c r="A7" s="1"/>
      <c r="B7" s="4" t="s">
        <v>4</v>
      </c>
      <c r="C7" s="84" t="s">
        <v>50</v>
      </c>
      <c r="D7" s="84"/>
      <c r="E7" s="84"/>
      <c r="F7" s="84"/>
      <c r="G7" s="84"/>
      <c r="H7" s="84"/>
      <c r="I7" s="84"/>
      <c r="J7" s="1"/>
      <c r="AQ7" s="75" t="s">
        <v>102</v>
      </c>
      <c r="AR7" s="76"/>
      <c r="AS7" s="77">
        <v>41851</v>
      </c>
      <c r="AT7" s="1"/>
      <c r="AU7" s="1"/>
      <c r="AV7" s="1"/>
      <c r="AW7" s="1"/>
      <c r="AX7" s="1"/>
      <c r="AY7" s="1"/>
    </row>
    <row r="8" spans="1:51" ht="15.75" x14ac:dyDescent="0.25">
      <c r="A8" s="1"/>
      <c r="B8" s="4" t="s">
        <v>5</v>
      </c>
      <c r="C8" s="86" t="s">
        <v>51</v>
      </c>
      <c r="D8" s="86"/>
      <c r="E8" s="86"/>
      <c r="F8" s="86"/>
      <c r="G8" s="86"/>
      <c r="H8" s="86"/>
      <c r="I8" s="86"/>
      <c r="J8" s="1"/>
      <c r="AQ8" s="75" t="s">
        <v>110</v>
      </c>
      <c r="AR8" s="76"/>
      <c r="AS8" s="77">
        <v>41882</v>
      </c>
      <c r="AT8" s="1"/>
      <c r="AU8" s="1"/>
      <c r="AV8" s="1"/>
      <c r="AW8" s="1"/>
      <c r="AX8" s="1"/>
      <c r="AY8" s="1"/>
    </row>
    <row r="9" spans="1:51" ht="14.25" x14ac:dyDescent="0.2">
      <c r="A9" s="1"/>
      <c r="B9" s="1"/>
      <c r="C9" s="1"/>
      <c r="D9" s="1"/>
      <c r="E9" s="1"/>
      <c r="F9" s="1"/>
      <c r="G9" s="1"/>
      <c r="H9" s="1"/>
      <c r="I9" s="1"/>
      <c r="J9" s="1"/>
      <c r="AQ9" s="75" t="s">
        <v>90</v>
      </c>
      <c r="AR9" s="76"/>
      <c r="AS9" s="77">
        <v>41912</v>
      </c>
      <c r="AT9" s="1"/>
      <c r="AU9" s="1"/>
      <c r="AV9" s="1"/>
      <c r="AW9" s="1"/>
      <c r="AX9" s="1"/>
      <c r="AY9" s="1"/>
    </row>
    <row r="10" spans="1:51" ht="15.75" x14ac:dyDescent="0.25">
      <c r="A10" s="1"/>
      <c r="B10" s="4" t="s">
        <v>112</v>
      </c>
      <c r="C10" s="84"/>
      <c r="D10" s="84"/>
      <c r="E10" s="84"/>
      <c r="F10" s="84"/>
      <c r="G10" s="84"/>
      <c r="H10" s="84"/>
      <c r="I10" s="84"/>
      <c r="J10" s="1"/>
      <c r="AQ10" s="75" t="s">
        <v>109</v>
      </c>
      <c r="AR10" s="76"/>
      <c r="AS10" s="77">
        <v>41943</v>
      </c>
      <c r="AT10" s="1"/>
      <c r="AU10" s="1"/>
      <c r="AV10" s="1"/>
      <c r="AW10" s="1"/>
      <c r="AX10" s="1"/>
      <c r="AY10" s="1"/>
    </row>
    <row r="11" spans="1:51" ht="15.75" x14ac:dyDescent="0.25">
      <c r="A11" s="1"/>
      <c r="B11" s="4" t="s">
        <v>6</v>
      </c>
      <c r="C11" s="84"/>
      <c r="D11" s="84"/>
      <c r="E11" s="84"/>
      <c r="F11" s="84"/>
      <c r="G11" s="84"/>
      <c r="H11" s="84"/>
      <c r="I11" s="84"/>
      <c r="J11" s="1"/>
      <c r="AQ11" s="75" t="s">
        <v>86</v>
      </c>
      <c r="AR11" s="76"/>
      <c r="AS11" s="77">
        <v>41973</v>
      </c>
      <c r="AT11" s="1"/>
      <c r="AU11" s="1"/>
      <c r="AV11" s="1"/>
      <c r="AW11" s="1"/>
      <c r="AX11" s="1"/>
      <c r="AY11" s="1"/>
    </row>
    <row r="12" spans="1:51" ht="15.75" x14ac:dyDescent="0.25">
      <c r="A12" s="1"/>
      <c r="B12" s="4" t="s">
        <v>7</v>
      </c>
      <c r="C12" s="84"/>
      <c r="D12" s="84"/>
      <c r="E12" s="84"/>
      <c r="F12" s="84"/>
      <c r="G12" s="84"/>
      <c r="H12" s="84"/>
      <c r="I12" s="84"/>
      <c r="J12" s="1"/>
      <c r="AQ12" s="75" t="s">
        <v>108</v>
      </c>
      <c r="AR12" s="76"/>
      <c r="AS12" s="77">
        <v>42004</v>
      </c>
      <c r="AT12" s="1"/>
      <c r="AU12" s="1"/>
      <c r="AV12" s="1"/>
      <c r="AW12" s="1"/>
      <c r="AX12" s="1"/>
      <c r="AY12" s="1"/>
    </row>
    <row r="13" spans="1:51" ht="15.75" x14ac:dyDescent="0.25">
      <c r="A13" s="1"/>
      <c r="B13" s="8"/>
      <c r="C13" s="9"/>
      <c r="D13" s="9"/>
      <c r="E13" s="9"/>
      <c r="F13" s="9"/>
      <c r="G13" s="9"/>
      <c r="H13" s="9"/>
      <c r="I13" s="9"/>
      <c r="J13" s="1"/>
      <c r="AQ13" s="75" t="s">
        <v>85</v>
      </c>
      <c r="AR13" s="76"/>
      <c r="AS13" s="77">
        <v>42035</v>
      </c>
      <c r="AT13" s="1"/>
      <c r="AU13" s="1"/>
      <c r="AV13" s="1"/>
      <c r="AW13" s="1"/>
      <c r="AX13" s="1"/>
      <c r="AY13" s="1"/>
    </row>
    <row r="14" spans="1:51" ht="15.75" x14ac:dyDescent="0.25">
      <c r="A14" s="1"/>
      <c r="B14" s="4" t="s">
        <v>113</v>
      </c>
      <c r="C14" s="84"/>
      <c r="D14" s="84"/>
      <c r="E14" s="84"/>
      <c r="F14" s="84"/>
      <c r="G14" s="84"/>
      <c r="H14" s="84"/>
      <c r="I14" s="84"/>
      <c r="J14" s="1"/>
      <c r="AQ14" s="75" t="s">
        <v>84</v>
      </c>
      <c r="AR14" s="76"/>
      <c r="AS14" s="77">
        <v>42063</v>
      </c>
      <c r="AT14" s="1"/>
      <c r="AU14" s="1"/>
      <c r="AV14" s="1"/>
      <c r="AW14" s="1"/>
      <c r="AX14" s="1"/>
      <c r="AY14" s="1"/>
    </row>
    <row r="15" spans="1:51" ht="15.75" x14ac:dyDescent="0.25">
      <c r="A15" s="1"/>
      <c r="B15" s="4" t="s">
        <v>6</v>
      </c>
      <c r="C15" s="84"/>
      <c r="D15" s="84"/>
      <c r="E15" s="84"/>
      <c r="F15" s="84"/>
      <c r="G15" s="84"/>
      <c r="H15" s="84"/>
      <c r="I15" s="84"/>
      <c r="J15" s="1"/>
      <c r="AQ15" s="75" t="s">
        <v>83</v>
      </c>
      <c r="AR15" s="76"/>
      <c r="AS15" s="77">
        <v>42094</v>
      </c>
      <c r="AT15" s="1"/>
      <c r="AU15" s="1"/>
      <c r="AV15" s="1"/>
      <c r="AW15" s="1"/>
      <c r="AX15" s="1"/>
      <c r="AY15" s="1"/>
    </row>
    <row r="16" spans="1:51" ht="15.75" x14ac:dyDescent="0.25">
      <c r="A16" s="1"/>
      <c r="B16" s="4" t="s">
        <v>7</v>
      </c>
      <c r="C16" s="84"/>
      <c r="D16" s="84"/>
      <c r="E16" s="84"/>
      <c r="F16" s="84"/>
      <c r="G16" s="84"/>
      <c r="H16" s="84"/>
      <c r="I16" s="84"/>
      <c r="J16" s="1"/>
      <c r="AQ16" s="75" t="s">
        <v>93</v>
      </c>
      <c r="AR16" s="76"/>
      <c r="AS16" s="77">
        <v>42124</v>
      </c>
      <c r="AT16" s="1"/>
      <c r="AU16" s="1"/>
      <c r="AV16" s="1"/>
      <c r="AW16" s="1"/>
      <c r="AX16" s="1"/>
      <c r="AY16" s="1"/>
    </row>
    <row r="17" spans="1:51" ht="15.75" x14ac:dyDescent="0.25">
      <c r="A17" s="1"/>
      <c r="B17" s="8"/>
      <c r="C17" s="9"/>
      <c r="D17" s="9"/>
      <c r="E17" s="9"/>
      <c r="F17" s="9"/>
      <c r="G17" s="9"/>
      <c r="H17" s="9"/>
      <c r="I17" s="9"/>
      <c r="J17" s="1"/>
      <c r="AQ17" s="75" t="s">
        <v>100</v>
      </c>
      <c r="AR17" s="76"/>
      <c r="AS17" s="77">
        <v>42155</v>
      </c>
      <c r="AT17" s="1"/>
      <c r="AU17" s="1"/>
      <c r="AV17" s="1"/>
      <c r="AW17" s="1"/>
      <c r="AX17" s="1"/>
      <c r="AY17" s="1"/>
    </row>
    <row r="18" spans="1:51" ht="12.75" customHeight="1" x14ac:dyDescent="0.2">
      <c r="A18" s="33"/>
      <c r="B18" s="83" t="s">
        <v>123</v>
      </c>
      <c r="C18" s="83"/>
      <c r="D18" s="83"/>
      <c r="E18" s="83"/>
      <c r="F18" s="83"/>
      <c r="G18" s="83"/>
      <c r="H18" s="83"/>
      <c r="I18" s="83"/>
      <c r="J18" s="1"/>
      <c r="AQ18" s="75" t="s">
        <v>107</v>
      </c>
      <c r="AR18" s="1"/>
      <c r="AS18" s="1"/>
      <c r="AT18" s="1"/>
      <c r="AU18" s="1"/>
      <c r="AV18" s="1"/>
      <c r="AW18" s="1"/>
      <c r="AX18" s="1"/>
      <c r="AY18" s="1"/>
    </row>
    <row r="19" spans="1:51" ht="12.75" customHeight="1" x14ac:dyDescent="0.2">
      <c r="A19" s="33"/>
      <c r="B19" s="83"/>
      <c r="C19" s="83"/>
      <c r="D19" s="83"/>
      <c r="E19" s="83"/>
      <c r="F19" s="83"/>
      <c r="G19" s="83"/>
      <c r="H19" s="83"/>
      <c r="I19" s="83"/>
      <c r="J19" s="1"/>
      <c r="AQ19" s="75" t="s">
        <v>95</v>
      </c>
      <c r="AR19" s="1"/>
      <c r="AS19" s="1"/>
      <c r="AT19" s="1"/>
      <c r="AU19" s="1"/>
      <c r="AV19" s="1"/>
      <c r="AW19" s="1"/>
      <c r="AX19" s="1"/>
      <c r="AY19" s="1"/>
    </row>
    <row r="20" spans="1:51" ht="26.25" customHeight="1" x14ac:dyDescent="0.2">
      <c r="A20" s="33"/>
      <c r="B20" s="83"/>
      <c r="C20" s="83"/>
      <c r="D20" s="83"/>
      <c r="E20" s="83"/>
      <c r="F20" s="83"/>
      <c r="G20" s="83"/>
      <c r="H20" s="83"/>
      <c r="I20" s="83"/>
      <c r="J20" s="1"/>
      <c r="AQ20" s="75" t="s">
        <v>94</v>
      </c>
      <c r="AR20" s="1"/>
      <c r="AS20" s="1"/>
      <c r="AT20" s="1"/>
      <c r="AU20" s="1"/>
      <c r="AV20" s="1"/>
      <c r="AW20" s="1"/>
      <c r="AX20" s="1"/>
      <c r="AY20" s="1"/>
    </row>
    <row r="21" spans="1:51" ht="42.75" customHeight="1" x14ac:dyDescent="0.2">
      <c r="A21" s="33"/>
      <c r="B21" s="83"/>
      <c r="C21" s="83"/>
      <c r="D21" s="83"/>
      <c r="E21" s="83"/>
      <c r="F21" s="83"/>
      <c r="G21" s="83"/>
      <c r="H21" s="83"/>
      <c r="I21" s="83"/>
      <c r="J21" s="1"/>
      <c r="AQ21" s="75" t="s">
        <v>106</v>
      </c>
      <c r="AR21" s="1"/>
      <c r="AS21" s="1"/>
      <c r="AT21" s="1"/>
      <c r="AU21" s="1"/>
      <c r="AV21" s="1"/>
      <c r="AW21" s="1"/>
      <c r="AX21" s="1"/>
      <c r="AY21" s="1"/>
    </row>
    <row r="22" spans="1:51" ht="14.25" x14ac:dyDescent="0.2">
      <c r="A22" s="1"/>
      <c r="B22" s="1"/>
      <c r="C22" s="1"/>
      <c r="D22" s="1"/>
      <c r="E22" s="1"/>
      <c r="F22" s="1"/>
      <c r="G22" s="1"/>
      <c r="H22" s="1"/>
      <c r="I22" s="1"/>
      <c r="J22" s="1"/>
      <c r="AQ22" s="75" t="s">
        <v>89</v>
      </c>
      <c r="AR22" s="1"/>
      <c r="AS22" s="1"/>
      <c r="AT22" s="1"/>
      <c r="AU22" s="1"/>
      <c r="AV22" s="1"/>
      <c r="AW22" s="1"/>
      <c r="AX22" s="1"/>
      <c r="AY22" s="1"/>
    </row>
    <row r="23" spans="1:51" ht="14.25" x14ac:dyDescent="0.2">
      <c r="A23" s="1"/>
      <c r="B23" s="1"/>
      <c r="C23" s="1"/>
      <c r="D23" s="1"/>
      <c r="E23" s="1"/>
      <c r="F23" s="1"/>
      <c r="G23" s="1"/>
      <c r="H23" s="1"/>
      <c r="I23" s="1"/>
      <c r="J23" s="1"/>
      <c r="AQ23" s="75" t="s">
        <v>99</v>
      </c>
      <c r="AR23" s="1"/>
      <c r="AS23" s="1"/>
      <c r="AT23" s="1"/>
      <c r="AU23" s="1"/>
      <c r="AV23" s="1"/>
      <c r="AW23" s="1"/>
      <c r="AX23" s="1"/>
      <c r="AY23" s="1"/>
    </row>
    <row r="24" spans="1:51" ht="14.25" x14ac:dyDescent="0.2">
      <c r="A24" s="1"/>
      <c r="B24" s="1"/>
      <c r="C24" s="1"/>
      <c r="D24" s="1"/>
      <c r="E24" s="1"/>
      <c r="F24" s="1"/>
      <c r="G24" s="1"/>
      <c r="H24" s="1"/>
      <c r="I24" s="1"/>
      <c r="J24" s="1"/>
      <c r="AQ24" s="5" t="s">
        <v>96</v>
      </c>
      <c r="AR24" s="1"/>
      <c r="AS24" s="1"/>
      <c r="AT24" s="1"/>
      <c r="AU24" s="1"/>
      <c r="AV24" s="1"/>
      <c r="AW24" s="1"/>
      <c r="AX24" s="1"/>
      <c r="AY24" s="1"/>
    </row>
    <row r="25" spans="1:51" ht="14.25" x14ac:dyDescent="0.2">
      <c r="A25" s="1"/>
      <c r="B25" s="1"/>
      <c r="C25" s="1"/>
      <c r="D25" s="1"/>
      <c r="E25" s="1"/>
      <c r="F25" s="1"/>
      <c r="G25" s="1"/>
      <c r="H25" s="1"/>
      <c r="I25" s="1"/>
      <c r="J25" s="1"/>
      <c r="AQ25" s="75" t="s">
        <v>92</v>
      </c>
      <c r="AR25" s="1"/>
      <c r="AS25" s="1"/>
      <c r="AT25" s="1"/>
      <c r="AU25" s="1"/>
      <c r="AV25" s="1"/>
      <c r="AW25" s="1"/>
      <c r="AX25" s="1"/>
      <c r="AY25" s="1"/>
    </row>
    <row r="26" spans="1:51" ht="14.25" x14ac:dyDescent="0.2">
      <c r="A26" s="1"/>
      <c r="B26" s="1"/>
      <c r="C26" s="1"/>
      <c r="D26" s="1"/>
      <c r="E26" s="1"/>
      <c r="F26" s="1"/>
      <c r="G26" s="1"/>
      <c r="H26" s="1"/>
      <c r="I26" s="1"/>
      <c r="J26" s="1"/>
      <c r="AQ26" s="75" t="s">
        <v>101</v>
      </c>
      <c r="AR26" s="1"/>
      <c r="AS26" s="1"/>
      <c r="AT26" s="1"/>
      <c r="AU26" s="1"/>
      <c r="AV26" s="1"/>
      <c r="AW26" s="1"/>
      <c r="AX26" s="1"/>
      <c r="AY26" s="1"/>
    </row>
    <row r="27" spans="1:51" ht="14.25" x14ac:dyDescent="0.2">
      <c r="A27" s="1"/>
      <c r="B27" s="1"/>
      <c r="C27" s="1"/>
      <c r="D27" s="1"/>
      <c r="E27" s="1"/>
      <c r="F27" s="1"/>
      <c r="G27" s="1"/>
      <c r="H27" s="1"/>
      <c r="I27" s="1"/>
      <c r="J27" s="1"/>
      <c r="AQ27" s="75" t="s">
        <v>105</v>
      </c>
      <c r="AR27" s="1"/>
      <c r="AS27" s="1"/>
      <c r="AT27" s="1"/>
      <c r="AU27" s="1"/>
      <c r="AV27" s="1"/>
      <c r="AW27" s="1"/>
      <c r="AX27" s="1"/>
      <c r="AY27" s="1"/>
    </row>
    <row r="28" spans="1:51" ht="14.25" x14ac:dyDescent="0.2">
      <c r="A28" s="1"/>
      <c r="B28" s="1"/>
      <c r="C28" s="1"/>
      <c r="D28" s="1"/>
      <c r="E28" s="1"/>
      <c r="F28" s="1"/>
      <c r="G28" s="1"/>
      <c r="H28" s="1"/>
      <c r="I28" s="1"/>
      <c r="J28" s="1"/>
      <c r="AQ28" s="75" t="s">
        <v>98</v>
      </c>
      <c r="AR28" s="1"/>
      <c r="AS28" s="1"/>
      <c r="AT28" s="1"/>
      <c r="AU28" s="1"/>
      <c r="AV28" s="1"/>
      <c r="AW28" s="1"/>
      <c r="AX28" s="1"/>
      <c r="AY28" s="1"/>
    </row>
    <row r="29" spans="1:51" ht="14.25" x14ac:dyDescent="0.2">
      <c r="A29" s="1"/>
      <c r="B29" s="1"/>
      <c r="C29" s="1"/>
      <c r="D29" s="1"/>
      <c r="E29" s="1"/>
      <c r="F29" s="1"/>
      <c r="G29" s="1"/>
      <c r="H29" s="1"/>
      <c r="I29" s="1"/>
      <c r="J29" s="1"/>
      <c r="AQ29" s="75" t="s">
        <v>88</v>
      </c>
      <c r="AR29" s="1"/>
      <c r="AS29" s="1"/>
      <c r="AT29" s="1"/>
      <c r="AU29" s="1"/>
      <c r="AV29" s="1"/>
      <c r="AW29" s="1"/>
      <c r="AX29" s="1"/>
      <c r="AY29" s="1"/>
    </row>
    <row r="30" spans="1:51" ht="14.25" x14ac:dyDescent="0.2">
      <c r="A30" s="1"/>
      <c r="B30" s="1"/>
      <c r="C30" s="1"/>
      <c r="D30" s="1"/>
      <c r="E30" s="1"/>
      <c r="F30" s="1"/>
      <c r="G30" s="1"/>
      <c r="H30" s="1"/>
      <c r="I30" s="1"/>
      <c r="J30" s="1"/>
      <c r="AQ30" s="75" t="s">
        <v>103</v>
      </c>
      <c r="AR30" s="1"/>
      <c r="AS30" s="1"/>
      <c r="AT30" s="1"/>
      <c r="AU30" s="1"/>
      <c r="AV30" s="1"/>
      <c r="AW30" s="1"/>
      <c r="AX30" s="1"/>
      <c r="AY30" s="1"/>
    </row>
    <row r="31" spans="1:51" ht="14.25" x14ac:dyDescent="0.2">
      <c r="A31" s="1"/>
      <c r="B31" s="1"/>
      <c r="C31" s="1"/>
      <c r="D31" s="1"/>
      <c r="E31" s="1"/>
      <c r="F31" s="1"/>
      <c r="G31" s="1"/>
      <c r="H31" s="1"/>
      <c r="I31" s="1"/>
      <c r="J31" s="1"/>
      <c r="AQ31" s="75" t="s">
        <v>131</v>
      </c>
      <c r="AR31" s="1"/>
      <c r="AS31" s="1"/>
      <c r="AT31" s="1"/>
      <c r="AU31" s="1"/>
      <c r="AV31" s="1"/>
      <c r="AW31" s="1"/>
      <c r="AX31" s="1"/>
      <c r="AY31" s="1"/>
    </row>
    <row r="32" spans="1:51" ht="14.25" x14ac:dyDescent="0.2">
      <c r="A32" s="1"/>
      <c r="B32" s="1"/>
      <c r="C32" s="1"/>
      <c r="D32" s="1"/>
      <c r="E32" s="1"/>
      <c r="F32" s="1"/>
      <c r="G32" s="1"/>
      <c r="H32" s="1"/>
      <c r="I32" s="1"/>
      <c r="J32" s="1"/>
      <c r="AQ32" s="75" t="s">
        <v>87</v>
      </c>
      <c r="AR32" s="1"/>
      <c r="AS32" s="1"/>
      <c r="AT32" s="1"/>
      <c r="AU32" s="1"/>
      <c r="AV32" s="1"/>
      <c r="AW32" s="1"/>
      <c r="AX32" s="1"/>
      <c r="AY32" s="1"/>
    </row>
    <row r="33" spans="1:51" x14ac:dyDescent="0.2">
      <c r="A33" s="1"/>
      <c r="B33" s="1"/>
      <c r="C33" s="1"/>
      <c r="D33" s="1"/>
      <c r="E33" s="1"/>
      <c r="F33" s="1"/>
      <c r="G33" s="1"/>
      <c r="H33" s="1"/>
      <c r="I33" s="1"/>
      <c r="J33" s="1"/>
      <c r="AQ33" s="1"/>
      <c r="AR33" s="1"/>
      <c r="AS33" s="1"/>
      <c r="AT33" s="1"/>
      <c r="AU33" s="1"/>
      <c r="AV33" s="1"/>
      <c r="AW33" s="1"/>
      <c r="AX33" s="1"/>
      <c r="AY33" s="1"/>
    </row>
    <row r="34" spans="1:51" x14ac:dyDescent="0.2">
      <c r="A34" s="1"/>
      <c r="B34" s="1"/>
      <c r="C34" s="1"/>
      <c r="D34" s="1"/>
      <c r="E34" s="1"/>
      <c r="F34" s="1"/>
      <c r="G34" s="1"/>
      <c r="H34" s="1"/>
      <c r="I34" s="1"/>
      <c r="J34" s="1"/>
      <c r="AQ34" s="1"/>
      <c r="AR34" s="1"/>
      <c r="AS34" s="1"/>
      <c r="AT34" s="1"/>
      <c r="AU34" s="1"/>
      <c r="AV34" s="1"/>
      <c r="AW34" s="1"/>
      <c r="AX34" s="1"/>
      <c r="AY34" s="1"/>
    </row>
    <row r="35" spans="1:51" x14ac:dyDescent="0.2">
      <c r="A35" s="1"/>
      <c r="B35" s="1"/>
      <c r="C35" s="1"/>
      <c r="D35" s="1"/>
      <c r="E35" s="1"/>
      <c r="F35" s="1"/>
      <c r="G35" s="1"/>
      <c r="H35" s="1"/>
      <c r="I35" s="1"/>
      <c r="J35" s="1"/>
      <c r="AQ35" s="1"/>
      <c r="AR35" s="1"/>
      <c r="AS35" s="1"/>
      <c r="AT35" s="1"/>
      <c r="AU35" s="1"/>
      <c r="AV35" s="1"/>
      <c r="AW35" s="1"/>
      <c r="AX35" s="1"/>
      <c r="AY35" s="1"/>
    </row>
    <row r="36" spans="1:51" x14ac:dyDescent="0.2">
      <c r="A36" s="1"/>
      <c r="B36" s="1"/>
      <c r="C36" s="1"/>
      <c r="D36" s="1"/>
      <c r="E36" s="1"/>
      <c r="F36" s="1"/>
      <c r="G36" s="1"/>
      <c r="H36" s="1"/>
      <c r="I36" s="1"/>
      <c r="J36" s="1"/>
      <c r="AQ36" s="1"/>
      <c r="AR36" s="1"/>
      <c r="AS36" s="1"/>
      <c r="AT36" s="1"/>
      <c r="AU36" s="1"/>
      <c r="AV36" s="1"/>
      <c r="AW36" s="1"/>
      <c r="AX36" s="1"/>
      <c r="AY36" s="1"/>
    </row>
    <row r="37" spans="1:51" x14ac:dyDescent="0.2">
      <c r="A37" s="1"/>
      <c r="B37" s="1"/>
      <c r="C37" s="1"/>
      <c r="D37" s="1"/>
      <c r="E37" s="1"/>
      <c r="F37" s="1"/>
      <c r="G37" s="1"/>
      <c r="H37" s="1"/>
      <c r="I37" s="1"/>
      <c r="J37" s="1"/>
      <c r="AQ37" s="1"/>
      <c r="AR37" s="1"/>
      <c r="AS37" s="1"/>
      <c r="AT37" s="1"/>
      <c r="AU37" s="1"/>
      <c r="AV37" s="1"/>
      <c r="AW37" s="1"/>
      <c r="AX37" s="1"/>
      <c r="AY37" s="1"/>
    </row>
    <row r="38" spans="1:51" x14ac:dyDescent="0.2">
      <c r="A38" s="1"/>
      <c r="B38" s="1"/>
      <c r="C38" s="1"/>
      <c r="D38" s="1"/>
      <c r="E38" s="1"/>
      <c r="F38" s="1"/>
      <c r="G38" s="1"/>
      <c r="H38" s="1"/>
      <c r="I38" s="1"/>
      <c r="J38" s="1"/>
      <c r="AQ38" s="1"/>
      <c r="AR38" s="1"/>
      <c r="AS38" s="1"/>
      <c r="AT38" s="1"/>
      <c r="AU38" s="1"/>
      <c r="AV38" s="1"/>
      <c r="AW38" s="1"/>
      <c r="AX38" s="1"/>
      <c r="AY38" s="1"/>
    </row>
    <row r="39" spans="1:51" x14ac:dyDescent="0.2">
      <c r="A39" s="1"/>
      <c r="B39" s="1"/>
      <c r="C39" s="1"/>
      <c r="D39" s="1"/>
      <c r="E39" s="1"/>
      <c r="F39" s="1"/>
      <c r="G39" s="1"/>
      <c r="H39" s="1"/>
      <c r="I39" s="1"/>
      <c r="J39" s="1"/>
      <c r="AQ39" s="1"/>
      <c r="AR39" s="1"/>
      <c r="AS39" s="1"/>
      <c r="AT39" s="1"/>
      <c r="AU39" s="1"/>
      <c r="AV39" s="1"/>
      <c r="AW39" s="1"/>
      <c r="AX39" s="1"/>
      <c r="AY39" s="1"/>
    </row>
    <row r="40" spans="1:51" x14ac:dyDescent="0.2">
      <c r="A40" s="1"/>
      <c r="B40" s="1"/>
      <c r="C40" s="1"/>
      <c r="D40" s="1"/>
      <c r="E40" s="1"/>
      <c r="F40" s="1"/>
      <c r="G40" s="1"/>
      <c r="H40" s="1"/>
      <c r="I40" s="1"/>
      <c r="J40" s="1"/>
      <c r="AQ40" s="1"/>
      <c r="AR40" s="1"/>
      <c r="AS40" s="1"/>
      <c r="AT40" s="1"/>
      <c r="AU40" s="1"/>
      <c r="AV40" s="1"/>
      <c r="AW40" s="1"/>
      <c r="AX40" s="1"/>
      <c r="AY40" s="1"/>
    </row>
    <row r="41" spans="1:51" x14ac:dyDescent="0.2">
      <c r="A41" s="1"/>
      <c r="B41" s="1"/>
      <c r="C41" s="1"/>
      <c r="D41" s="1"/>
      <c r="E41" s="1"/>
      <c r="F41" s="1"/>
      <c r="G41" s="1"/>
      <c r="H41" s="1"/>
      <c r="I41" s="1"/>
      <c r="J41" s="1"/>
      <c r="AQ41" s="1"/>
      <c r="AR41" s="1"/>
      <c r="AS41" s="1"/>
      <c r="AT41" s="1"/>
      <c r="AU41" s="1"/>
      <c r="AV41" s="1"/>
      <c r="AW41" s="1"/>
      <c r="AX41" s="1"/>
      <c r="AY41" s="1"/>
    </row>
    <row r="42" spans="1:51" x14ac:dyDescent="0.2">
      <c r="A42" s="1"/>
      <c r="B42" s="1"/>
      <c r="C42" s="1"/>
      <c r="D42" s="1"/>
      <c r="E42" s="1"/>
      <c r="F42" s="1"/>
      <c r="G42" s="1"/>
      <c r="H42" s="1"/>
      <c r="I42" s="1"/>
      <c r="J42" s="1"/>
      <c r="AQ42" s="1"/>
      <c r="AR42" s="1"/>
      <c r="AS42" s="1"/>
      <c r="AT42" s="1"/>
      <c r="AU42" s="1"/>
      <c r="AV42" s="1"/>
      <c r="AW42" s="1"/>
      <c r="AX42" s="1"/>
      <c r="AY42" s="1"/>
    </row>
    <row r="43" spans="1:51" x14ac:dyDescent="0.2">
      <c r="A43" s="1"/>
      <c r="B43" s="1"/>
      <c r="C43" s="1"/>
      <c r="D43" s="1"/>
      <c r="E43" s="1"/>
      <c r="F43" s="1"/>
      <c r="G43" s="1"/>
      <c r="H43" s="1"/>
      <c r="I43" s="1"/>
      <c r="J43" s="1"/>
      <c r="AQ43" s="1"/>
      <c r="AR43" s="1"/>
      <c r="AS43" s="1"/>
      <c r="AT43" s="1"/>
      <c r="AU43" s="1"/>
      <c r="AV43" s="1"/>
      <c r="AW43" s="1"/>
      <c r="AX43" s="1"/>
      <c r="AY43" s="1"/>
    </row>
    <row r="44" spans="1:51" x14ac:dyDescent="0.2">
      <c r="A44" s="1"/>
      <c r="B44" s="1"/>
      <c r="C44" s="1"/>
      <c r="D44" s="1"/>
      <c r="E44" s="1"/>
      <c r="F44" s="1"/>
      <c r="G44" s="1"/>
      <c r="H44" s="1"/>
      <c r="I44" s="1"/>
      <c r="J44" s="1"/>
      <c r="AQ44" s="1"/>
      <c r="AR44" s="1"/>
      <c r="AS44" s="1"/>
      <c r="AT44" s="1"/>
      <c r="AU44" s="1"/>
      <c r="AV44" s="1"/>
      <c r="AW44" s="1"/>
      <c r="AX44" s="1"/>
      <c r="AY44" s="1"/>
    </row>
    <row r="45" spans="1:51" s="1" customFormat="1" x14ac:dyDescent="0.2"/>
    <row r="46" spans="1:51" s="1" customFormat="1" x14ac:dyDescent="0.2"/>
    <row r="47" spans="1:51" s="1" customFormat="1" x14ac:dyDescent="0.2"/>
    <row r="48" spans="1:51"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sheetData>
  <sheetProtection password="CF7A" sheet="1" selectLockedCells="1"/>
  <mergeCells count="10">
    <mergeCell ref="B18:I21"/>
    <mergeCell ref="C12:I12"/>
    <mergeCell ref="C6:I6"/>
    <mergeCell ref="C7:I7"/>
    <mergeCell ref="C8:I8"/>
    <mergeCell ref="C10:I10"/>
    <mergeCell ref="C11:I11"/>
    <mergeCell ref="C14:I14"/>
    <mergeCell ref="C15:I15"/>
    <mergeCell ref="C16:I16"/>
  </mergeCells>
  <phoneticPr fontId="21" type="noConversion"/>
  <dataValidations count="3">
    <dataValidation type="list" allowBlank="1" showInputMessage="1" showErrorMessage="1" sqref="C6:I6">
      <formula1>$AQ$2:$AQ$32</formula1>
    </dataValidation>
    <dataValidation type="list" allowBlank="1" showInputMessage="1" showErrorMessage="1" sqref="C7:I7">
      <formula1>$AR$2:$AR$5</formula1>
    </dataValidation>
    <dataValidation type="list" allowBlank="1" showInputMessage="1" showErrorMessage="1" sqref="C8:I8">
      <formula1>$AS$2:$AS$17</formula1>
    </dataValidation>
  </dataValidations>
  <pageMargins left="0.75" right="0.75" top="1" bottom="1" header="0.5" footer="0.5"/>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4"/>
  <sheetViews>
    <sheetView zoomScale="75" zoomScaleNormal="75" workbookViewId="0">
      <selection activeCell="C8" sqref="C8"/>
    </sheetView>
  </sheetViews>
  <sheetFormatPr defaultRowHeight="12.75" x14ac:dyDescent="0.2"/>
  <cols>
    <col min="1" max="1" width="4.28515625" style="1" customWidth="1"/>
    <col min="2" max="2" width="6.28515625" style="1" customWidth="1"/>
    <col min="3" max="3" width="162.85546875" style="1" customWidth="1"/>
    <col min="4" max="4" width="9.140625" style="1"/>
    <col min="5" max="5" width="8.42578125" style="1" customWidth="1"/>
    <col min="6" max="16384" width="9.140625" style="1"/>
  </cols>
  <sheetData>
    <row r="2" spans="2:8" ht="20.25" x14ac:dyDescent="0.3">
      <c r="B2" s="3" t="s">
        <v>62</v>
      </c>
    </row>
    <row r="3" spans="2:8" ht="18" x14ac:dyDescent="0.25">
      <c r="B3" s="12"/>
    </row>
    <row r="4" spans="2:8" s="10" customFormat="1" ht="42" customHeight="1" x14ac:dyDescent="0.2">
      <c r="B4" s="15" t="s">
        <v>35</v>
      </c>
      <c r="C4" s="16" t="s">
        <v>41</v>
      </c>
      <c r="D4" s="13"/>
      <c r="E4" s="13"/>
      <c r="H4" s="11"/>
    </row>
    <row r="5" spans="2:8" s="10" customFormat="1" ht="51.75" customHeight="1" x14ac:dyDescent="0.2">
      <c r="B5" s="15" t="s">
        <v>36</v>
      </c>
      <c r="C5" s="18" t="s">
        <v>115</v>
      </c>
      <c r="D5" s="11"/>
      <c r="E5" s="11"/>
    </row>
    <row r="6" spans="2:8" s="10" customFormat="1" ht="51.75" customHeight="1" x14ac:dyDescent="0.2">
      <c r="B6" s="17" t="s">
        <v>37</v>
      </c>
      <c r="C6" s="18" t="s">
        <v>114</v>
      </c>
      <c r="D6" s="11"/>
      <c r="E6" s="11"/>
    </row>
    <row r="7" spans="2:8" s="10" customFormat="1" ht="24" customHeight="1" x14ac:dyDescent="0.2">
      <c r="B7" s="17" t="s">
        <v>38</v>
      </c>
      <c r="C7" s="18" t="s">
        <v>72</v>
      </c>
      <c r="D7" s="11"/>
      <c r="E7" s="11"/>
    </row>
    <row r="8" spans="2:8" s="10" customFormat="1" ht="27" customHeight="1" x14ac:dyDescent="0.2">
      <c r="B8" s="17" t="s">
        <v>39</v>
      </c>
      <c r="C8" s="14" t="s">
        <v>40</v>
      </c>
      <c r="D8" s="13"/>
      <c r="E8" s="13"/>
    </row>
    <row r="9" spans="2:8" s="10" customFormat="1" ht="41.25" customHeight="1" x14ac:dyDescent="0.2">
      <c r="B9" s="17" t="s">
        <v>44</v>
      </c>
      <c r="C9" s="18" t="s">
        <v>122</v>
      </c>
      <c r="D9" s="11"/>
      <c r="E9" s="11"/>
    </row>
    <row r="10" spans="2:8" ht="54" customHeight="1" x14ac:dyDescent="0.2">
      <c r="B10" s="21" t="s">
        <v>52</v>
      </c>
      <c r="C10" s="18" t="s">
        <v>61</v>
      </c>
    </row>
    <row r="11" spans="2:8" ht="78.75" customHeight="1" x14ac:dyDescent="0.2">
      <c r="B11" s="87" t="s">
        <v>73</v>
      </c>
      <c r="C11" s="22" t="s">
        <v>129</v>
      </c>
    </row>
    <row r="12" spans="2:8" ht="47.25" customHeight="1" x14ac:dyDescent="0.2">
      <c r="B12" s="88"/>
      <c r="C12" s="23" t="s">
        <v>130</v>
      </c>
    </row>
    <row r="13" spans="2:8" ht="31.5" customHeight="1" x14ac:dyDescent="0.2">
      <c r="B13" s="89"/>
      <c r="C13" s="24" t="s">
        <v>121</v>
      </c>
    </row>
    <row r="14" spans="2:8" ht="27.75" customHeight="1" x14ac:dyDescent="0.2">
      <c r="B14" s="17" t="s">
        <v>116</v>
      </c>
      <c r="C14" s="18" t="s">
        <v>117</v>
      </c>
    </row>
  </sheetData>
  <sheetProtection password="CF7A" sheet="1"/>
  <mergeCells count="1">
    <mergeCell ref="B11:B13"/>
  </mergeCells>
  <phoneticPr fontId="21" type="noConversion"/>
  <pageMargins left="0.5" right="0.75" top="1" bottom="1" header="0.5" footer="0.5"/>
  <pageSetup paperSize="9" scale="7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2:AI32"/>
  <sheetViews>
    <sheetView tabSelected="1" zoomScale="110" zoomScaleNormal="65" workbookViewId="0">
      <selection activeCell="E9" sqref="E9:F9"/>
    </sheetView>
  </sheetViews>
  <sheetFormatPr defaultRowHeight="12.75" x14ac:dyDescent="0.2"/>
  <cols>
    <col min="1" max="1" width="9.140625" style="25"/>
    <col min="2" max="2" width="54.42578125" style="25" customWidth="1"/>
    <col min="3" max="6" width="9.140625" style="25"/>
    <col min="7" max="7" width="13.28515625" style="25" customWidth="1"/>
    <col min="8" max="16384" width="9.140625" style="25"/>
  </cols>
  <sheetData>
    <row r="2" spans="2:35" ht="15.75" x14ac:dyDescent="0.25">
      <c r="B2" s="71" t="s">
        <v>67</v>
      </c>
    </row>
    <row r="3" spans="2:35" ht="15" x14ac:dyDescent="0.25">
      <c r="B3" s="26"/>
      <c r="AG3" s="30"/>
      <c r="AH3" s="34"/>
      <c r="AI3" s="35"/>
    </row>
    <row r="4" spans="2:35" ht="15" x14ac:dyDescent="0.2">
      <c r="B4" s="93" t="s">
        <v>65</v>
      </c>
      <c r="C4" s="93"/>
      <c r="D4" s="93"/>
      <c r="E4" s="36"/>
      <c r="F4" s="36"/>
      <c r="G4" s="36"/>
      <c r="AG4" s="30"/>
      <c r="AH4" s="34"/>
      <c r="AI4" s="35"/>
    </row>
    <row r="5" spans="2:35" ht="15" x14ac:dyDescent="0.2">
      <c r="B5" s="28" t="s">
        <v>8</v>
      </c>
      <c r="C5" s="94" t="s">
        <v>9</v>
      </c>
      <c r="D5" s="94"/>
      <c r="E5" s="94" t="s">
        <v>10</v>
      </c>
      <c r="F5" s="94"/>
      <c r="G5" s="27"/>
      <c r="H5" s="27"/>
      <c r="I5" s="27"/>
      <c r="J5" s="27"/>
      <c r="AG5" s="34"/>
      <c r="AH5" s="30"/>
      <c r="AI5" s="35"/>
    </row>
    <row r="6" spans="2:35" ht="14.25" x14ac:dyDescent="0.2">
      <c r="B6" s="29" t="s">
        <v>59</v>
      </c>
      <c r="C6" s="91"/>
      <c r="D6" s="92"/>
      <c r="E6" s="91"/>
      <c r="F6" s="92"/>
      <c r="AG6" s="30"/>
      <c r="AH6" s="34"/>
      <c r="AI6" s="35"/>
    </row>
    <row r="7" spans="2:35" ht="14.25" x14ac:dyDescent="0.2">
      <c r="B7" s="29" t="s">
        <v>33</v>
      </c>
      <c r="C7" s="91"/>
      <c r="D7" s="92"/>
      <c r="E7" s="91"/>
      <c r="F7" s="92"/>
      <c r="AG7" s="34"/>
      <c r="AH7" s="34"/>
      <c r="AI7" s="35"/>
    </row>
    <row r="8" spans="2:35" ht="14.25" x14ac:dyDescent="0.2">
      <c r="B8" s="29" t="s">
        <v>34</v>
      </c>
      <c r="C8" s="91"/>
      <c r="D8" s="92"/>
      <c r="E8" s="91"/>
      <c r="F8" s="92"/>
      <c r="AG8" s="34"/>
      <c r="AH8" s="34"/>
      <c r="AI8" s="35"/>
    </row>
    <row r="9" spans="2:35" ht="14.25" x14ac:dyDescent="0.2">
      <c r="B9" s="80" t="s">
        <v>46</v>
      </c>
      <c r="C9" s="91"/>
      <c r="D9" s="92"/>
      <c r="E9" s="91"/>
      <c r="F9" s="92"/>
      <c r="AI9" s="37"/>
    </row>
    <row r="10" spans="2:35" ht="14.25" x14ac:dyDescent="0.2">
      <c r="B10" s="80" t="s">
        <v>46</v>
      </c>
      <c r="C10" s="91"/>
      <c r="D10" s="92"/>
      <c r="E10" s="91"/>
      <c r="F10" s="92"/>
      <c r="AI10" s="37"/>
    </row>
    <row r="11" spans="2:35" ht="14.25" x14ac:dyDescent="0.2">
      <c r="B11" s="80" t="s">
        <v>46</v>
      </c>
      <c r="C11" s="91"/>
      <c r="D11" s="92"/>
      <c r="E11" s="91"/>
      <c r="F11" s="92"/>
      <c r="AI11" s="37"/>
    </row>
    <row r="12" spans="2:35" ht="14.25" x14ac:dyDescent="0.2">
      <c r="B12" s="80" t="s">
        <v>46</v>
      </c>
      <c r="C12" s="91"/>
      <c r="D12" s="92"/>
      <c r="E12" s="91"/>
      <c r="F12" s="92"/>
      <c r="AI12" s="37"/>
    </row>
    <row r="13" spans="2:35" ht="14.25" x14ac:dyDescent="0.2">
      <c r="B13" s="80" t="s">
        <v>46</v>
      </c>
      <c r="C13" s="91"/>
      <c r="D13" s="92"/>
      <c r="E13" s="91"/>
      <c r="F13" s="92"/>
      <c r="AI13" s="37"/>
    </row>
    <row r="14" spans="2:35" ht="14.25" x14ac:dyDescent="0.2">
      <c r="B14" s="80" t="s">
        <v>46</v>
      </c>
      <c r="C14" s="91"/>
      <c r="D14" s="92"/>
      <c r="E14" s="91"/>
      <c r="F14" s="92"/>
      <c r="AI14" s="37"/>
    </row>
    <row r="15" spans="2:35" ht="14.25" x14ac:dyDescent="0.2">
      <c r="B15" s="80" t="s">
        <v>46</v>
      </c>
      <c r="C15" s="91"/>
      <c r="D15" s="92"/>
      <c r="E15" s="91"/>
      <c r="F15" s="92"/>
      <c r="AI15" s="37"/>
    </row>
    <row r="16" spans="2:35" ht="60.75" customHeight="1" x14ac:dyDescent="0.25">
      <c r="B16" s="79" t="s">
        <v>126</v>
      </c>
      <c r="C16" s="90">
        <f>SUMIF(C6:D15,"&lt;0")</f>
        <v>0</v>
      </c>
      <c r="D16" s="90"/>
      <c r="E16" s="90">
        <f>SUMIF(E6:F15,"&lt;0")</f>
        <v>0</v>
      </c>
      <c r="F16" s="90"/>
      <c r="G16" s="78"/>
      <c r="AI16" s="37"/>
    </row>
    <row r="17" spans="2:35" ht="14.25" x14ac:dyDescent="0.2">
      <c r="B17" s="30"/>
      <c r="C17" s="97"/>
      <c r="D17" s="97"/>
      <c r="E17" s="82"/>
      <c r="F17" s="82"/>
      <c r="AI17" s="37"/>
    </row>
    <row r="18" spans="2:35" ht="17.25" x14ac:dyDescent="0.25">
      <c r="B18" s="31" t="s">
        <v>82</v>
      </c>
      <c r="AI18" s="37"/>
    </row>
    <row r="19" spans="2:35" ht="14.25" x14ac:dyDescent="0.2">
      <c r="B19" s="28" t="s">
        <v>8</v>
      </c>
      <c r="C19" s="98" t="s">
        <v>9</v>
      </c>
      <c r="D19" s="99"/>
      <c r="E19" s="98" t="s">
        <v>10</v>
      </c>
      <c r="F19" s="99"/>
      <c r="AI19" s="37"/>
    </row>
    <row r="20" spans="2:35" ht="14.25" x14ac:dyDescent="0.2">
      <c r="B20" s="29" t="s">
        <v>69</v>
      </c>
      <c r="C20" s="91"/>
      <c r="D20" s="92"/>
      <c r="E20" s="91"/>
      <c r="F20" s="92"/>
      <c r="AI20" s="37"/>
    </row>
    <row r="21" spans="2:35" x14ac:dyDescent="0.2">
      <c r="AG21" s="32"/>
    </row>
    <row r="22" spans="2:35" ht="17.25" x14ac:dyDescent="0.25">
      <c r="B22" s="26" t="s">
        <v>118</v>
      </c>
      <c r="AG22" s="32"/>
    </row>
    <row r="23" spans="2:35" ht="14.25" x14ac:dyDescent="0.2">
      <c r="B23" s="38" t="s">
        <v>8</v>
      </c>
      <c r="C23" s="94" t="s">
        <v>9</v>
      </c>
      <c r="D23" s="94"/>
      <c r="E23" s="94" t="s">
        <v>10</v>
      </c>
      <c r="F23" s="94"/>
      <c r="AG23" s="32"/>
    </row>
    <row r="24" spans="2:35" ht="51" customHeight="1" x14ac:dyDescent="0.2">
      <c r="B24" s="39" t="s">
        <v>119</v>
      </c>
      <c r="C24" s="101"/>
      <c r="D24" s="101"/>
      <c r="E24" s="102"/>
      <c r="F24" s="102"/>
      <c r="AG24" s="32"/>
    </row>
    <row r="25" spans="2:35" ht="49.5" customHeight="1" x14ac:dyDescent="0.2">
      <c r="B25" s="39" t="s">
        <v>120</v>
      </c>
      <c r="C25" s="103" t="str">
        <f>IF(AND(ISNUMBER(C16),ISNUMBER(C24)),(C24-C16),"")</f>
        <v/>
      </c>
      <c r="D25" s="103"/>
      <c r="E25" s="103" t="str">
        <f>IF(AND(ISNUMBER(E16),ISNUMBER(E24)),(E24-E16),"")</f>
        <v/>
      </c>
      <c r="F25" s="103"/>
      <c r="AG25" s="32"/>
    </row>
    <row r="27" spans="2:35" x14ac:dyDescent="0.2">
      <c r="B27" s="72" t="s">
        <v>63</v>
      </c>
    </row>
    <row r="28" spans="2:35" ht="14.25" x14ac:dyDescent="0.2">
      <c r="B28" s="73" t="s">
        <v>64</v>
      </c>
    </row>
    <row r="29" spans="2:35" ht="30.75" customHeight="1" x14ac:dyDescent="0.2">
      <c r="B29" s="100" t="s">
        <v>124</v>
      </c>
      <c r="C29" s="104"/>
      <c r="D29" s="104"/>
      <c r="E29" s="104"/>
      <c r="F29" s="104"/>
      <c r="G29" s="104"/>
      <c r="H29" s="104"/>
      <c r="I29" s="104"/>
    </row>
    <row r="30" spans="2:35" ht="30.75" customHeight="1" x14ac:dyDescent="0.2">
      <c r="B30" s="100" t="s">
        <v>127</v>
      </c>
      <c r="C30" s="96"/>
      <c r="D30" s="96"/>
      <c r="E30" s="96"/>
      <c r="F30" s="96"/>
      <c r="G30" s="96"/>
      <c r="H30" s="96"/>
      <c r="I30" s="96"/>
    </row>
    <row r="31" spans="2:35" ht="67.5" customHeight="1" x14ac:dyDescent="0.2">
      <c r="B31" s="95" t="s">
        <v>128</v>
      </c>
      <c r="C31" s="96"/>
      <c r="D31" s="96"/>
      <c r="E31" s="96"/>
      <c r="F31" s="96"/>
      <c r="G31" s="96"/>
      <c r="H31" s="96"/>
      <c r="I31" s="96"/>
    </row>
    <row r="32" spans="2:35" ht="27.75" customHeight="1" x14ac:dyDescent="0.2">
      <c r="B32" s="95" t="s">
        <v>125</v>
      </c>
      <c r="C32" s="96"/>
      <c r="D32" s="96"/>
      <c r="E32" s="96"/>
      <c r="F32" s="96"/>
      <c r="G32" s="96"/>
      <c r="H32" s="96"/>
      <c r="I32" s="96"/>
    </row>
  </sheetData>
  <sheetProtection password="CF7A" sheet="1" objects="1" scenarios="1" selectLockedCells="1"/>
  <mergeCells count="40">
    <mergeCell ref="B32:I32"/>
    <mergeCell ref="B30:I30"/>
    <mergeCell ref="C20:D20"/>
    <mergeCell ref="E20:F20"/>
    <mergeCell ref="C24:D24"/>
    <mergeCell ref="E24:F24"/>
    <mergeCell ref="C25:D25"/>
    <mergeCell ref="E25:F25"/>
    <mergeCell ref="B29:I29"/>
    <mergeCell ref="B31:I31"/>
    <mergeCell ref="C23:D23"/>
    <mergeCell ref="E23:F23"/>
    <mergeCell ref="C17:D17"/>
    <mergeCell ref="C19:D19"/>
    <mergeCell ref="E19:F19"/>
    <mergeCell ref="E10:F10"/>
    <mergeCell ref="C10:D10"/>
    <mergeCell ref="B4:D4"/>
    <mergeCell ref="C5:D5"/>
    <mergeCell ref="E5:F5"/>
    <mergeCell ref="C6:D6"/>
    <mergeCell ref="E6:F6"/>
    <mergeCell ref="E8:F8"/>
    <mergeCell ref="C7:D7"/>
    <mergeCell ref="E7:F7"/>
    <mergeCell ref="C8:D8"/>
    <mergeCell ref="C9:D9"/>
    <mergeCell ref="E9:F9"/>
    <mergeCell ref="E16:F16"/>
    <mergeCell ref="C12:D12"/>
    <mergeCell ref="C11:D11"/>
    <mergeCell ref="E11:F11"/>
    <mergeCell ref="E13:F13"/>
    <mergeCell ref="E12:F12"/>
    <mergeCell ref="E15:F15"/>
    <mergeCell ref="C15:D15"/>
    <mergeCell ref="C14:D14"/>
    <mergeCell ref="C13:D13"/>
    <mergeCell ref="C16:D16"/>
    <mergeCell ref="E14:F14"/>
  </mergeCells>
  <phoneticPr fontId="39" type="noConversion"/>
  <pageMargins left="0.7" right="0.7" top="0.75" bottom="0.75" header="0.3" footer="0.3"/>
  <pageSetup paperSize="9" orientation="landscape" r:id="rId1"/>
  <ignoredErrors>
    <ignoredError sqref="C25 E25"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0"/>
  </sheetPr>
  <dimension ref="A2:N49"/>
  <sheetViews>
    <sheetView zoomScaleNormal="49" workbookViewId="0">
      <selection activeCell="D57" sqref="D57"/>
    </sheetView>
  </sheetViews>
  <sheetFormatPr defaultRowHeight="14.25" x14ac:dyDescent="0.2"/>
  <cols>
    <col min="1" max="1" width="4.85546875" style="34" customWidth="1"/>
    <col min="2" max="2" width="64.42578125" style="42" customWidth="1"/>
    <col min="3" max="3" width="14" style="41" customWidth="1"/>
    <col min="4" max="4" width="16.140625" style="41" customWidth="1"/>
    <col min="5" max="5" width="15.28515625" style="41" customWidth="1"/>
    <col min="6" max="6" width="15.42578125" style="41" customWidth="1"/>
    <col min="7" max="7" width="15.85546875" style="41" customWidth="1"/>
    <col min="8" max="9" width="14" style="41" customWidth="1"/>
    <col min="10" max="16384" width="9.140625" style="34"/>
  </cols>
  <sheetData>
    <row r="2" spans="1:14" ht="18" x14ac:dyDescent="0.25">
      <c r="B2" s="40" t="s">
        <v>53</v>
      </c>
    </row>
    <row r="3" spans="1:14" ht="18" x14ac:dyDescent="0.25">
      <c r="B3" s="40"/>
    </row>
    <row r="4" spans="1:14" ht="15.75" customHeight="1" x14ac:dyDescent="0.25">
      <c r="B4" s="81" t="s">
        <v>42</v>
      </c>
    </row>
    <row r="5" spans="1:14" ht="15" thickBot="1" x14ac:dyDescent="0.25"/>
    <row r="6" spans="1:14" s="43" customFormat="1" ht="34.5" customHeight="1" thickBot="1" x14ac:dyDescent="0.25">
      <c r="B6" s="44" t="s">
        <v>8</v>
      </c>
      <c r="C6" s="45" t="s">
        <v>9</v>
      </c>
      <c r="D6" s="45" t="s">
        <v>10</v>
      </c>
      <c r="E6" s="45" t="s">
        <v>11</v>
      </c>
      <c r="F6" s="45" t="s">
        <v>12</v>
      </c>
      <c r="G6" s="45" t="s">
        <v>13</v>
      </c>
      <c r="H6" s="45" t="s">
        <v>14</v>
      </c>
      <c r="I6" s="46" t="s">
        <v>15</v>
      </c>
    </row>
    <row r="8" spans="1:14" ht="18" thickBot="1" x14ac:dyDescent="0.3">
      <c r="B8" s="47" t="s">
        <v>55</v>
      </c>
    </row>
    <row r="9" spans="1:14" ht="16.5" customHeight="1" x14ac:dyDescent="0.2">
      <c r="B9" s="48" t="s">
        <v>29</v>
      </c>
      <c r="C9" s="19"/>
      <c r="D9" s="19"/>
      <c r="E9" s="19"/>
      <c r="F9" s="19"/>
      <c r="G9" s="19"/>
      <c r="H9" s="19"/>
      <c r="I9" s="49" t="str">
        <f>IF(AND(ISNUMBER(C9),ISNUMBER(D9),ISNUMBER(E9), ISNUMBER(F9),ISNUMBER(G9),ISNUMBER(H9)),SUM(C9:H9),"")</f>
        <v/>
      </c>
    </row>
    <row r="10" spans="1:14" ht="18" customHeight="1" thickBot="1" x14ac:dyDescent="0.25">
      <c r="B10" s="50" t="s">
        <v>30</v>
      </c>
      <c r="C10" s="20"/>
      <c r="D10" s="20"/>
      <c r="E10" s="20"/>
      <c r="F10" s="20"/>
      <c r="G10" s="20"/>
      <c r="H10" s="20"/>
      <c r="I10" s="51" t="str">
        <f>IF(AND(ISNUMBER(C10),ISNUMBER(D10),ISNUMBER(E10), ISNUMBER(F10),ISNUMBER(G10),ISNUMBER(H10)),SUM(C10:H10),"")</f>
        <v/>
      </c>
    </row>
    <row r="11" spans="1:14" ht="18" customHeight="1" thickBot="1" x14ac:dyDescent="0.25">
      <c r="B11" s="52" t="s">
        <v>54</v>
      </c>
      <c r="C11" s="53" t="str">
        <f>IF(AND(ISNUMBER(C9),ISNUMBER(C10)),SUM(C9,C10),"")</f>
        <v/>
      </c>
      <c r="D11" s="53" t="str">
        <f t="shared" ref="D11:I11" si="0">IF(AND(ISNUMBER(D9),ISNUMBER(D10)),(D9-D10),"")</f>
        <v/>
      </c>
      <c r="E11" s="53" t="str">
        <f t="shared" si="0"/>
        <v/>
      </c>
      <c r="F11" s="53" t="str">
        <f t="shared" si="0"/>
        <v/>
      </c>
      <c r="G11" s="53" t="str">
        <f t="shared" si="0"/>
        <v/>
      </c>
      <c r="H11" s="53" t="str">
        <f t="shared" si="0"/>
        <v/>
      </c>
      <c r="I11" s="54" t="str">
        <f t="shared" si="0"/>
        <v/>
      </c>
    </row>
    <row r="13" spans="1:14" x14ac:dyDescent="0.2">
      <c r="A13" s="55"/>
      <c r="B13" s="56"/>
      <c r="C13" s="57"/>
      <c r="D13" s="57"/>
      <c r="E13" s="57"/>
      <c r="F13" s="57"/>
      <c r="G13" s="57"/>
      <c r="H13" s="57"/>
      <c r="I13" s="57"/>
      <c r="J13" s="55"/>
      <c r="K13" s="55"/>
      <c r="L13" s="55"/>
      <c r="M13" s="55"/>
      <c r="N13" s="55"/>
    </row>
    <row r="15" spans="1:14" ht="15.75" thickBot="1" x14ac:dyDescent="0.3">
      <c r="B15" s="58" t="s">
        <v>16</v>
      </c>
      <c r="D15" s="59"/>
      <c r="E15" s="59"/>
      <c r="F15" s="59"/>
      <c r="G15" s="59"/>
      <c r="H15" s="59"/>
      <c r="I15" s="59"/>
    </row>
    <row r="16" spans="1:14" ht="30" customHeight="1" thickBot="1" x14ac:dyDescent="0.25">
      <c r="B16" s="60" t="s">
        <v>71</v>
      </c>
      <c r="C16" s="67"/>
      <c r="D16" s="59"/>
      <c r="E16" s="59"/>
      <c r="F16" s="59"/>
      <c r="G16" s="59"/>
      <c r="H16" s="59"/>
      <c r="I16" s="59"/>
    </row>
    <row r="17" spans="2:10" x14ac:dyDescent="0.2">
      <c r="D17" s="59"/>
      <c r="E17" s="59"/>
      <c r="F17" s="59"/>
      <c r="G17" s="59"/>
      <c r="H17" s="59"/>
      <c r="I17" s="59"/>
    </row>
    <row r="18" spans="2:10" ht="15" x14ac:dyDescent="0.25">
      <c r="B18" s="58" t="s">
        <v>18</v>
      </c>
    </row>
    <row r="19" spans="2:10" ht="15.75" thickBot="1" x14ac:dyDescent="0.3">
      <c r="B19" s="47" t="s">
        <v>19</v>
      </c>
    </row>
    <row r="20" spans="2:10" ht="44.25" customHeight="1" x14ac:dyDescent="0.2">
      <c r="B20" s="61" t="s">
        <v>43</v>
      </c>
      <c r="C20" s="19"/>
      <c r="D20" s="19"/>
      <c r="E20" s="19"/>
      <c r="F20" s="19"/>
      <c r="G20" s="19"/>
      <c r="H20" s="19"/>
      <c r="I20" s="49" t="str">
        <f>IF(AND(ISNUMBER(C20),ISNUMBER(D20),ISNUMBER(E20), ISNUMBER(F20),ISNUMBER(G20),ISNUMBER(H20)),SUM(C20:H20),"")</f>
        <v/>
      </c>
    </row>
    <row r="21" spans="2:10" ht="33.75" customHeight="1" thickBot="1" x14ac:dyDescent="0.25">
      <c r="B21" s="62" t="s">
        <v>31</v>
      </c>
      <c r="C21" s="20"/>
      <c r="D21" s="20"/>
      <c r="E21" s="20"/>
      <c r="F21" s="20"/>
      <c r="G21" s="20"/>
      <c r="H21" s="20"/>
      <c r="I21" s="51" t="str">
        <f>IF(AND(ISNUMBER(C21),ISNUMBER(D21),ISNUMBER(E21), ISNUMBER(F21),ISNUMBER(G21),ISNUMBER(H21)),SUM(C21:H21),"")</f>
        <v/>
      </c>
    </row>
    <row r="23" spans="2:10" ht="15" x14ac:dyDescent="0.25">
      <c r="B23" s="58" t="s">
        <v>18</v>
      </c>
    </row>
    <row r="24" spans="2:10" ht="15.75" thickBot="1" x14ac:dyDescent="0.3">
      <c r="B24" s="47" t="s">
        <v>20</v>
      </c>
    </row>
    <row r="25" spans="2:10" ht="48" customHeight="1" x14ac:dyDescent="0.2">
      <c r="B25" s="61" t="s">
        <v>81</v>
      </c>
      <c r="C25" s="19"/>
      <c r="D25" s="19"/>
      <c r="E25" s="19"/>
      <c r="F25" s="19"/>
      <c r="G25" s="19"/>
      <c r="H25" s="19"/>
      <c r="I25" s="49" t="str">
        <f>IF(AND(ISNUMBER(C25),ISNUMBER(D25),ISNUMBER(E25), ISNUMBER(F25),ISNUMBER(G25),ISNUMBER(H25)),SUM(C25:H25),"")</f>
        <v/>
      </c>
    </row>
    <row r="26" spans="2:10" ht="43.5" thickBot="1" x14ac:dyDescent="0.25">
      <c r="B26" s="62" t="s">
        <v>32</v>
      </c>
      <c r="C26" s="20"/>
      <c r="D26" s="20"/>
      <c r="E26" s="20"/>
      <c r="F26" s="20"/>
      <c r="G26" s="20"/>
      <c r="H26" s="20"/>
      <c r="I26" s="51" t="str">
        <f>IF(AND(ISNUMBER(C26),ISNUMBER(D26),ISNUMBER(E26), ISNUMBER(F26),ISNUMBER(G26),ISNUMBER(H26)),SUM(C26:H26),"")</f>
        <v/>
      </c>
    </row>
    <row r="28" spans="2:10" ht="15.75" thickBot="1" x14ac:dyDescent="0.3">
      <c r="B28" s="58" t="s">
        <v>17</v>
      </c>
    </row>
    <row r="29" spans="2:10" ht="19.5" customHeight="1" thickBot="1" x14ac:dyDescent="0.25">
      <c r="B29" s="52" t="s">
        <v>21</v>
      </c>
      <c r="C29" s="53" t="str">
        <f>IF(AND(ISNUMBER(C11),ISNUMBER(C16),ISNUMBER(C20),ISNUMBER(C21),ISNUMBER(C25),ISNUMBER(C26)),SUM(C11,C16)-SUM(C20,C21)-C25+C26,"")</f>
        <v/>
      </c>
      <c r="D29" s="53" t="str">
        <f t="shared" ref="D29:I29" si="1">IF(AND(ISNUMBER(D11),ISNUMBER(D20),ISNUMBER(D21),ISNUMBER(D25),ISNUMBER(D26)),D11-SUM(D20,D21)-(D25)+(D26),"")</f>
        <v/>
      </c>
      <c r="E29" s="53" t="str">
        <f t="shared" si="1"/>
        <v/>
      </c>
      <c r="F29" s="53" t="str">
        <f t="shared" si="1"/>
        <v/>
      </c>
      <c r="G29" s="53" t="str">
        <f t="shared" si="1"/>
        <v/>
      </c>
      <c r="H29" s="53" t="str">
        <f t="shared" si="1"/>
        <v/>
      </c>
      <c r="I29" s="53" t="str">
        <f t="shared" si="1"/>
        <v/>
      </c>
    </row>
    <row r="30" spans="2:10" x14ac:dyDescent="0.2">
      <c r="C30" s="63"/>
    </row>
    <row r="31" spans="2:10" ht="15.75" thickBot="1" x14ac:dyDescent="0.3">
      <c r="B31" s="58" t="s">
        <v>22</v>
      </c>
      <c r="H31" s="59"/>
      <c r="I31" s="59"/>
      <c r="J31" s="30"/>
    </row>
    <row r="32" spans="2:10" ht="20.25" customHeight="1" thickBot="1" x14ac:dyDescent="0.25">
      <c r="B32" s="52" t="s">
        <v>25</v>
      </c>
      <c r="C32" s="53" t="str">
        <f>_GoBack</f>
        <v/>
      </c>
      <c r="D32" s="53" t="str">
        <f>IF(AND(ISNUMBER(C29),ISNUMBER(D29)),SUM(C29+D29),"")</f>
        <v/>
      </c>
      <c r="E32" s="53" t="str">
        <f>IF(AND(ISNUMBER(D29),ISNUMBER(E29),ISNUMBER(C29)),SUM(C29+D29+E29),"")</f>
        <v/>
      </c>
      <c r="F32" s="53" t="str">
        <f>IF(AND(ISNUMBER(E29),ISNUMBER(F29),ISNUMBER(D29),ISNUMBER(C29)),SUM(C29+D29+E29+F29),"")</f>
        <v/>
      </c>
      <c r="G32" s="53" t="str">
        <f>IF(AND(ISNUMBER(F29),ISNUMBER(G29),ISNUMBER(E29),ISNUMBER(D29),ISNUMBER(C29)),SUM(C29+D29+E29+F29+G29),"")</f>
        <v/>
      </c>
      <c r="H32" s="54" t="str">
        <f>IF(AND(ISNUMBER(G29),ISNUMBER(H29),ISNUMBER(F29),ISNUMBER(E29),ISNUMBER(D29),ISNUMBER(C29)),SUM(C29+D29+E29+F29+G29+H29),"")</f>
        <v/>
      </c>
      <c r="I32" s="59"/>
      <c r="J32" s="30"/>
    </row>
    <row r="33" spans="1:10" x14ac:dyDescent="0.2">
      <c r="H33" s="59"/>
      <c r="I33" s="59"/>
      <c r="J33" s="30"/>
    </row>
    <row r="34" spans="1:10" ht="15.75" thickBot="1" x14ac:dyDescent="0.3">
      <c r="B34" s="58" t="s">
        <v>18</v>
      </c>
      <c r="E34" s="59"/>
      <c r="F34" s="59"/>
      <c r="G34" s="59"/>
      <c r="H34" s="59"/>
      <c r="I34" s="59"/>
    </row>
    <row r="35" spans="1:10" ht="19.5" customHeight="1" thickBot="1" x14ac:dyDescent="0.25">
      <c r="B35" s="52" t="s">
        <v>23</v>
      </c>
      <c r="C35" s="70"/>
      <c r="D35" s="67"/>
      <c r="E35" s="59"/>
      <c r="F35" s="59"/>
      <c r="G35" s="59"/>
      <c r="H35" s="59"/>
      <c r="I35" s="59"/>
    </row>
    <row r="36" spans="1:10" x14ac:dyDescent="0.2">
      <c r="C36" s="41" t="s">
        <v>26</v>
      </c>
      <c r="D36" s="41" t="s">
        <v>27</v>
      </c>
      <c r="E36" s="59"/>
      <c r="F36" s="59"/>
      <c r="G36" s="59"/>
      <c r="H36" s="59"/>
      <c r="I36" s="59"/>
    </row>
    <row r="37" spans="1:10" ht="15.75" thickBot="1" x14ac:dyDescent="0.3">
      <c r="B37" s="58" t="s">
        <v>17</v>
      </c>
    </row>
    <row r="38" spans="1:10" ht="18.75" customHeight="1" thickBot="1" x14ac:dyDescent="0.25">
      <c r="B38" s="52" t="s">
        <v>24</v>
      </c>
      <c r="C38" s="68" t="str">
        <f>IF(AND(ISNUMBER(C32),ISNUMBER(C35)),(C32-C35),"")</f>
        <v/>
      </c>
      <c r="D38" s="69" t="str">
        <f>IF(AND(ISNUMBER(D32),ISNUMBER(D35)),(D32-D35),"")</f>
        <v/>
      </c>
      <c r="E38" s="59"/>
      <c r="F38" s="59"/>
      <c r="G38" s="59"/>
      <c r="H38" s="59"/>
      <c r="I38" s="59"/>
    </row>
    <row r="39" spans="1:10" x14ac:dyDescent="0.2">
      <c r="C39" s="41" t="s">
        <v>47</v>
      </c>
      <c r="D39" s="41" t="s">
        <v>48</v>
      </c>
    </row>
    <row r="41" spans="1:10" ht="32.25" customHeight="1" x14ac:dyDescent="0.2">
      <c r="B41" s="106" t="s">
        <v>56</v>
      </c>
      <c r="C41" s="96"/>
      <c r="D41" s="96"/>
      <c r="E41" s="96"/>
      <c r="F41" s="96"/>
      <c r="G41" s="96"/>
      <c r="H41" s="96"/>
      <c r="I41" s="96"/>
    </row>
    <row r="42" spans="1:10" x14ac:dyDescent="0.2">
      <c r="B42" s="42" t="s">
        <v>57</v>
      </c>
    </row>
    <row r="43" spans="1:10" x14ac:dyDescent="0.2">
      <c r="B43" s="42" t="s">
        <v>58</v>
      </c>
    </row>
    <row r="44" spans="1:10" x14ac:dyDescent="0.2">
      <c r="A44" s="34" t="s">
        <v>28</v>
      </c>
      <c r="B44" s="105" t="s">
        <v>68</v>
      </c>
      <c r="C44" s="105"/>
      <c r="D44" s="105"/>
      <c r="E44" s="105"/>
      <c r="F44" s="105"/>
      <c r="G44" s="105"/>
      <c r="H44" s="105"/>
      <c r="I44" s="105"/>
    </row>
    <row r="45" spans="1:10" ht="22.5" customHeight="1" x14ac:dyDescent="0.2">
      <c r="B45" s="105"/>
      <c r="C45" s="105"/>
      <c r="D45" s="105"/>
      <c r="E45" s="105"/>
      <c r="F45" s="105"/>
      <c r="G45" s="105"/>
      <c r="H45" s="105"/>
      <c r="I45" s="105"/>
    </row>
    <row r="46" spans="1:10" ht="15" x14ac:dyDescent="0.25">
      <c r="B46" s="64"/>
      <c r="C46" s="65"/>
      <c r="D46" s="65"/>
      <c r="E46" s="65"/>
      <c r="F46" s="65"/>
      <c r="G46" s="65"/>
      <c r="H46" s="65"/>
      <c r="I46" s="65"/>
    </row>
    <row r="47" spans="1:10" x14ac:dyDescent="0.2">
      <c r="B47" s="66"/>
    </row>
    <row r="48" spans="1:10" x14ac:dyDescent="0.2">
      <c r="B48" s="66"/>
    </row>
    <row r="49" spans="2:2" x14ac:dyDescent="0.2">
      <c r="B49" s="66"/>
    </row>
  </sheetData>
  <sheetProtection password="CF7A" sheet="1"/>
  <mergeCells count="2">
    <mergeCell ref="B44:I45"/>
    <mergeCell ref="B41:I41"/>
  </mergeCells>
  <phoneticPr fontId="21" type="noConversion"/>
  <pageMargins left="0.74803149606299213" right="0.74803149606299213" top="0.15748031496062992" bottom="0.15748031496062992" header="0.15748031496062992" footer="0.15748031496062992"/>
  <pageSetup paperSize="9" scale="5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0"/>
    <pageSetUpPr fitToPage="1"/>
  </sheetPr>
  <dimension ref="A2:N49"/>
  <sheetViews>
    <sheetView workbookViewId="0">
      <selection activeCell="F36" sqref="F36"/>
    </sheetView>
  </sheetViews>
  <sheetFormatPr defaultRowHeight="14.25" x14ac:dyDescent="0.2"/>
  <cols>
    <col min="1" max="1" width="4.85546875" style="34" customWidth="1"/>
    <col min="2" max="2" width="64.42578125" style="42" customWidth="1"/>
    <col min="3" max="3" width="14" style="41" customWidth="1"/>
    <col min="4" max="4" width="16.140625" style="41" customWidth="1"/>
    <col min="5" max="5" width="15.28515625" style="41" customWidth="1"/>
    <col min="6" max="6" width="15.42578125" style="41" customWidth="1"/>
    <col min="7" max="7" width="15.85546875" style="41" customWidth="1"/>
    <col min="8" max="9" width="14" style="41" customWidth="1"/>
    <col min="10" max="16384" width="9.140625" style="34"/>
  </cols>
  <sheetData>
    <row r="2" spans="1:14" ht="18" x14ac:dyDescent="0.25">
      <c r="B2" s="40" t="s">
        <v>53</v>
      </c>
    </row>
    <row r="3" spans="1:14" ht="18" x14ac:dyDescent="0.25">
      <c r="B3" s="40"/>
    </row>
    <row r="4" spans="1:14" ht="15.75" customHeight="1" x14ac:dyDescent="0.25">
      <c r="B4" s="81" t="s">
        <v>42</v>
      </c>
    </row>
    <row r="5" spans="1:14" ht="15" thickBot="1" x14ac:dyDescent="0.25"/>
    <row r="6" spans="1:14" s="43" customFormat="1" ht="34.5" customHeight="1" thickBot="1" x14ac:dyDescent="0.25">
      <c r="B6" s="44" t="s">
        <v>8</v>
      </c>
      <c r="C6" s="45" t="s">
        <v>9</v>
      </c>
      <c r="D6" s="45" t="s">
        <v>10</v>
      </c>
      <c r="E6" s="45" t="s">
        <v>11</v>
      </c>
      <c r="F6" s="45" t="s">
        <v>12</v>
      </c>
      <c r="G6" s="45" t="s">
        <v>13</v>
      </c>
      <c r="H6" s="45" t="s">
        <v>14</v>
      </c>
      <c r="I6" s="46" t="s">
        <v>15</v>
      </c>
    </row>
    <row r="8" spans="1:14" ht="18" thickBot="1" x14ac:dyDescent="0.3">
      <c r="B8" s="47" t="s">
        <v>55</v>
      </c>
    </row>
    <row r="9" spans="1:14" ht="16.5" customHeight="1" x14ac:dyDescent="0.2">
      <c r="B9" s="48" t="s">
        <v>29</v>
      </c>
      <c r="C9" s="19"/>
      <c r="D9" s="19"/>
      <c r="E9" s="19"/>
      <c r="F9" s="19"/>
      <c r="G9" s="19"/>
      <c r="H9" s="19"/>
      <c r="I9" s="49" t="str">
        <f>IF(AND(ISNUMBER(C9),ISNUMBER(D9),ISNUMBER(E9), ISNUMBER(F9),ISNUMBER(G9),ISNUMBER(H9)),SUM(C9:H9),"")</f>
        <v/>
      </c>
    </row>
    <row r="10" spans="1:14" ht="18" customHeight="1" thickBot="1" x14ac:dyDescent="0.25">
      <c r="B10" s="50" t="s">
        <v>30</v>
      </c>
      <c r="C10" s="20"/>
      <c r="D10" s="20"/>
      <c r="E10" s="20"/>
      <c r="F10" s="20"/>
      <c r="G10" s="20"/>
      <c r="H10" s="20"/>
      <c r="I10" s="51" t="str">
        <f>IF(AND(ISNUMBER(C10),ISNUMBER(D10),ISNUMBER(E10), ISNUMBER(F10),ISNUMBER(G10),ISNUMBER(H10)),SUM(C10:H10),"")</f>
        <v/>
      </c>
    </row>
    <row r="11" spans="1:14" ht="18" customHeight="1" thickBot="1" x14ac:dyDescent="0.25">
      <c r="B11" s="52" t="s">
        <v>54</v>
      </c>
      <c r="C11" s="53" t="str">
        <f>IF(AND(ISNUMBER(C9),ISNUMBER(C10)),SUM(C9,C10),"")</f>
        <v/>
      </c>
      <c r="D11" s="53" t="str">
        <f t="shared" ref="D11:I11" si="0">IF(AND(ISNUMBER(D9),ISNUMBER(D10)),(D9-D10),"")</f>
        <v/>
      </c>
      <c r="E11" s="53" t="str">
        <f t="shared" si="0"/>
        <v/>
      </c>
      <c r="F11" s="53" t="str">
        <f t="shared" si="0"/>
        <v/>
      </c>
      <c r="G11" s="53" t="str">
        <f t="shared" si="0"/>
        <v/>
      </c>
      <c r="H11" s="53" t="str">
        <f t="shared" si="0"/>
        <v/>
      </c>
      <c r="I11" s="54" t="str">
        <f t="shared" si="0"/>
        <v/>
      </c>
    </row>
    <row r="13" spans="1:14" x14ac:dyDescent="0.2">
      <c r="A13" s="55"/>
      <c r="B13" s="56"/>
      <c r="C13" s="57"/>
      <c r="D13" s="57"/>
      <c r="E13" s="57"/>
      <c r="F13" s="57"/>
      <c r="G13" s="57"/>
      <c r="H13" s="57"/>
      <c r="I13" s="57"/>
      <c r="J13" s="55"/>
      <c r="K13" s="55"/>
      <c r="L13" s="55"/>
      <c r="M13" s="55"/>
      <c r="N13" s="55"/>
    </row>
    <row r="15" spans="1:14" ht="15.75" thickBot="1" x14ac:dyDescent="0.3">
      <c r="B15" s="58" t="s">
        <v>16</v>
      </c>
      <c r="D15" s="59"/>
      <c r="E15" s="59"/>
      <c r="F15" s="59"/>
      <c r="G15" s="59"/>
      <c r="H15" s="59"/>
      <c r="I15" s="59"/>
    </row>
    <row r="16" spans="1:14" ht="30" customHeight="1" thickBot="1" x14ac:dyDescent="0.25">
      <c r="B16" s="60" t="s">
        <v>70</v>
      </c>
      <c r="C16" s="67"/>
      <c r="D16" s="59"/>
      <c r="E16" s="59"/>
      <c r="F16" s="59"/>
      <c r="G16" s="59"/>
      <c r="H16" s="59"/>
      <c r="I16" s="59"/>
    </row>
    <row r="17" spans="2:10" x14ac:dyDescent="0.2">
      <c r="D17" s="59"/>
      <c r="E17" s="59"/>
      <c r="F17" s="59"/>
      <c r="G17" s="59"/>
      <c r="H17" s="59"/>
      <c r="I17" s="59"/>
    </row>
    <row r="18" spans="2:10" ht="15" x14ac:dyDescent="0.25">
      <c r="B18" s="58" t="s">
        <v>18</v>
      </c>
    </row>
    <row r="19" spans="2:10" ht="15.75" thickBot="1" x14ac:dyDescent="0.3">
      <c r="B19" s="47" t="s">
        <v>19</v>
      </c>
    </row>
    <row r="20" spans="2:10" ht="44.25" customHeight="1" x14ac:dyDescent="0.2">
      <c r="B20" s="61" t="s">
        <v>43</v>
      </c>
      <c r="C20" s="19"/>
      <c r="D20" s="19"/>
      <c r="E20" s="19"/>
      <c r="F20" s="19"/>
      <c r="G20" s="19"/>
      <c r="H20" s="19"/>
      <c r="I20" s="49" t="str">
        <f>IF(AND(ISNUMBER(C20),ISNUMBER(D20),ISNUMBER(E20), ISNUMBER(F20),ISNUMBER(G20),ISNUMBER(H20)),SUM(C20:H20),"")</f>
        <v/>
      </c>
    </row>
    <row r="21" spans="2:10" ht="33.75" customHeight="1" thickBot="1" x14ac:dyDescent="0.25">
      <c r="B21" s="62" t="s">
        <v>31</v>
      </c>
      <c r="C21" s="20"/>
      <c r="D21" s="20"/>
      <c r="E21" s="20"/>
      <c r="F21" s="20"/>
      <c r="G21" s="20"/>
      <c r="H21" s="20"/>
      <c r="I21" s="51" t="str">
        <f>IF(AND(ISNUMBER(C21),ISNUMBER(D21),ISNUMBER(E21), ISNUMBER(F21),ISNUMBER(G21),ISNUMBER(H21)),SUM(C21:H21),"")</f>
        <v/>
      </c>
    </row>
    <row r="23" spans="2:10" ht="15" x14ac:dyDescent="0.25">
      <c r="B23" s="58" t="s">
        <v>18</v>
      </c>
    </row>
    <row r="24" spans="2:10" ht="15.75" thickBot="1" x14ac:dyDescent="0.3">
      <c r="B24" s="47" t="s">
        <v>20</v>
      </c>
    </row>
    <row r="25" spans="2:10" ht="48" customHeight="1" x14ac:dyDescent="0.2">
      <c r="B25" s="61" t="s">
        <v>81</v>
      </c>
      <c r="C25" s="19"/>
      <c r="D25" s="19"/>
      <c r="E25" s="19"/>
      <c r="F25" s="19"/>
      <c r="G25" s="19"/>
      <c r="H25" s="19"/>
      <c r="I25" s="49" t="str">
        <f>IF(AND(ISNUMBER(C25),ISNUMBER(D25),ISNUMBER(E25), ISNUMBER(F25),ISNUMBER(G25),ISNUMBER(H25)),SUM(C25:H25),"")</f>
        <v/>
      </c>
    </row>
    <row r="26" spans="2:10" ht="43.5" thickBot="1" x14ac:dyDescent="0.25">
      <c r="B26" s="62" t="s">
        <v>32</v>
      </c>
      <c r="C26" s="20"/>
      <c r="D26" s="20"/>
      <c r="E26" s="20"/>
      <c r="F26" s="20"/>
      <c r="G26" s="20"/>
      <c r="H26" s="20"/>
      <c r="I26" s="51" t="str">
        <f>IF(AND(ISNUMBER(C26),ISNUMBER(D26),ISNUMBER(E26), ISNUMBER(F26),ISNUMBER(G26),ISNUMBER(H26)),SUM(C26:H26),"")</f>
        <v/>
      </c>
    </row>
    <row r="28" spans="2:10" ht="15.75" thickBot="1" x14ac:dyDescent="0.3">
      <c r="B28" s="58" t="s">
        <v>17</v>
      </c>
    </row>
    <row r="29" spans="2:10" ht="19.5" customHeight="1" thickBot="1" x14ac:dyDescent="0.25">
      <c r="B29" s="52" t="s">
        <v>21</v>
      </c>
      <c r="C29" s="53" t="str">
        <f>IF(AND(ISNUMBER(C11),ISNUMBER(C16),ISNUMBER(C20),ISNUMBER(C21),ISNUMBER(C25),ISNUMBER(C26)),SUM(C11,C16)-SUM(C20,C21)-C25+C26,"")</f>
        <v/>
      </c>
      <c r="D29" s="53" t="str">
        <f t="shared" ref="D29:I29" si="1">IF(AND(ISNUMBER(D11),ISNUMBER(D20),ISNUMBER(D21),ISNUMBER(D25),ISNUMBER(D26)),D11-SUM(D20,D21)-(D25)+(D26),"")</f>
        <v/>
      </c>
      <c r="E29" s="53" t="str">
        <f t="shared" si="1"/>
        <v/>
      </c>
      <c r="F29" s="53" t="str">
        <f t="shared" si="1"/>
        <v/>
      </c>
      <c r="G29" s="53" t="str">
        <f t="shared" si="1"/>
        <v/>
      </c>
      <c r="H29" s="53" t="str">
        <f t="shared" si="1"/>
        <v/>
      </c>
      <c r="I29" s="53" t="str">
        <f t="shared" si="1"/>
        <v/>
      </c>
    </row>
    <row r="30" spans="2:10" x14ac:dyDescent="0.2">
      <c r="C30" s="63"/>
    </row>
    <row r="31" spans="2:10" ht="15.75" thickBot="1" x14ac:dyDescent="0.3">
      <c r="B31" s="58" t="s">
        <v>22</v>
      </c>
      <c r="H31" s="59"/>
      <c r="I31" s="59"/>
      <c r="J31" s="30"/>
    </row>
    <row r="32" spans="2:10" ht="20.25" customHeight="1" thickBot="1" x14ac:dyDescent="0.25">
      <c r="B32" s="52" t="s">
        <v>25</v>
      </c>
      <c r="C32" s="53" t="str">
        <f>IF(AND(ISNUMBER(B29),ISNUMBER(C29)),SUM(B29+C29),"")</f>
        <v/>
      </c>
      <c r="D32" s="53" t="str">
        <f>IF(AND(ISNUMBER(C29),ISNUMBER(D29)),SUM(C29+D29),"")</f>
        <v/>
      </c>
      <c r="E32" s="53" t="str">
        <f>IF(AND(ISNUMBER(D29),ISNUMBER(E29),ISNUMBER(C29)),SUM(C29+D29+E29),"")</f>
        <v/>
      </c>
      <c r="F32" s="53" t="str">
        <f>IF(AND(ISNUMBER(E29),ISNUMBER(F29),ISNUMBER(D29),ISNUMBER(C29)),SUM(C29+D29+E29+F29),"")</f>
        <v/>
      </c>
      <c r="G32" s="53" t="str">
        <f>IF(AND(ISNUMBER(F29),ISNUMBER(G29),ISNUMBER(E29),ISNUMBER(D29),ISNUMBER(C29)),SUM(C29+D29+E29+F29+G29),"")</f>
        <v/>
      </c>
      <c r="H32" s="54" t="str">
        <f>IF(AND(ISNUMBER(G29),ISNUMBER(H29),ISNUMBER(F29),ISNUMBER(E29),ISNUMBER(D29),ISNUMBER(C29)),SUM(C29+D29+E29+F29+G29+H29),"")</f>
        <v/>
      </c>
      <c r="I32" s="59"/>
      <c r="J32" s="30"/>
    </row>
    <row r="33" spans="1:10" x14ac:dyDescent="0.2">
      <c r="H33" s="59"/>
      <c r="I33" s="59"/>
      <c r="J33" s="30"/>
    </row>
    <row r="34" spans="1:10" ht="15.75" thickBot="1" x14ac:dyDescent="0.3">
      <c r="B34" s="58" t="s">
        <v>18</v>
      </c>
      <c r="E34" s="59"/>
      <c r="F34" s="59"/>
      <c r="G34" s="59"/>
      <c r="H34" s="59"/>
      <c r="I34" s="59"/>
    </row>
    <row r="35" spans="1:10" ht="19.5" customHeight="1" thickBot="1" x14ac:dyDescent="0.25">
      <c r="B35" s="52" t="s">
        <v>23</v>
      </c>
      <c r="C35" s="70"/>
      <c r="D35" s="67"/>
      <c r="E35" s="59"/>
      <c r="F35" s="59"/>
      <c r="G35" s="59"/>
      <c r="H35" s="59"/>
      <c r="I35" s="59"/>
    </row>
    <row r="36" spans="1:10" x14ac:dyDescent="0.2">
      <c r="C36" s="41" t="s">
        <v>26</v>
      </c>
      <c r="D36" s="41" t="s">
        <v>27</v>
      </c>
      <c r="E36" s="59"/>
      <c r="F36" s="59"/>
      <c r="G36" s="59"/>
      <c r="H36" s="59"/>
      <c r="I36" s="59"/>
    </row>
    <row r="37" spans="1:10" ht="15.75" thickBot="1" x14ac:dyDescent="0.3">
      <c r="B37" s="58" t="s">
        <v>17</v>
      </c>
    </row>
    <row r="38" spans="1:10" ht="18.75" customHeight="1" thickBot="1" x14ac:dyDescent="0.25">
      <c r="B38" s="52" t="s">
        <v>24</v>
      </c>
      <c r="C38" s="68" t="str">
        <f>IF(AND(ISNUMBER(C32),ISNUMBER(C35)),(C32-C35),"")</f>
        <v/>
      </c>
      <c r="D38" s="69" t="str">
        <f>IF(AND(ISNUMBER(D32),ISNUMBER(D35)),(D32-D35),"")</f>
        <v/>
      </c>
      <c r="E38" s="59"/>
      <c r="F38" s="59"/>
      <c r="G38" s="59"/>
      <c r="H38" s="59"/>
      <c r="I38" s="59"/>
    </row>
    <row r="39" spans="1:10" x14ac:dyDescent="0.2">
      <c r="C39" s="41" t="s">
        <v>47</v>
      </c>
      <c r="D39" s="41" t="s">
        <v>48</v>
      </c>
    </row>
    <row r="41" spans="1:10" ht="32.25" customHeight="1" x14ac:dyDescent="0.2">
      <c r="B41" s="106" t="s">
        <v>56</v>
      </c>
      <c r="C41" s="96"/>
      <c r="D41" s="96"/>
      <c r="E41" s="96"/>
      <c r="F41" s="96"/>
      <c r="G41" s="96"/>
      <c r="H41" s="96"/>
      <c r="I41" s="96"/>
    </row>
    <row r="42" spans="1:10" x14ac:dyDescent="0.2">
      <c r="B42" s="42" t="s">
        <v>57</v>
      </c>
    </row>
    <row r="43" spans="1:10" x14ac:dyDescent="0.2">
      <c r="B43" s="42" t="s">
        <v>58</v>
      </c>
    </row>
    <row r="44" spans="1:10" x14ac:dyDescent="0.2">
      <c r="A44" s="34" t="s">
        <v>28</v>
      </c>
      <c r="B44" s="105" t="s">
        <v>68</v>
      </c>
      <c r="C44" s="105"/>
      <c r="D44" s="105"/>
      <c r="E44" s="105"/>
      <c r="F44" s="105"/>
      <c r="G44" s="105"/>
      <c r="H44" s="105"/>
      <c r="I44" s="105"/>
    </row>
    <row r="45" spans="1:10" ht="22.5" customHeight="1" x14ac:dyDescent="0.2">
      <c r="B45" s="105"/>
      <c r="C45" s="105"/>
      <c r="D45" s="105"/>
      <c r="E45" s="105"/>
      <c r="F45" s="105"/>
      <c r="G45" s="105"/>
      <c r="H45" s="105"/>
      <c r="I45" s="105"/>
    </row>
    <row r="46" spans="1:10" ht="15" x14ac:dyDescent="0.25">
      <c r="B46" s="64"/>
      <c r="C46" s="65"/>
      <c r="D46" s="65"/>
      <c r="E46" s="65"/>
      <c r="F46" s="65"/>
      <c r="G46" s="65"/>
      <c r="H46" s="65"/>
      <c r="I46" s="65"/>
    </row>
    <row r="47" spans="1:10" x14ac:dyDescent="0.2">
      <c r="B47" s="66"/>
    </row>
    <row r="48" spans="1:10" x14ac:dyDescent="0.2">
      <c r="B48" s="66"/>
    </row>
    <row r="49" spans="2:2" x14ac:dyDescent="0.2">
      <c r="B49" s="66"/>
    </row>
  </sheetData>
  <sheetProtection password="CF7A" sheet="1"/>
  <mergeCells count="2">
    <mergeCell ref="B41:I41"/>
    <mergeCell ref="B44:I45"/>
  </mergeCells>
  <phoneticPr fontId="39" type="noConversion"/>
  <pageMargins left="0.7" right="0.7" top="0.75" bottom="0.75" header="0.3" footer="0.3"/>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6"/>
  </sheetPr>
  <dimension ref="A2:N44"/>
  <sheetViews>
    <sheetView zoomScaleNormal="64" workbookViewId="0">
      <selection activeCell="D13" sqref="D13"/>
    </sheetView>
  </sheetViews>
  <sheetFormatPr defaultRowHeight="14.25" x14ac:dyDescent="0.2"/>
  <cols>
    <col min="1" max="1" width="4.85546875" style="34" customWidth="1"/>
    <col min="2" max="2" width="64.42578125" style="42" customWidth="1"/>
    <col min="3" max="3" width="14" style="41" customWidth="1"/>
    <col min="4" max="4" width="16.140625" style="41" customWidth="1"/>
    <col min="5" max="5" width="15.28515625" style="41" customWidth="1"/>
    <col min="6" max="6" width="15.42578125" style="41" customWidth="1"/>
    <col min="7" max="7" width="15.85546875" style="41" customWidth="1"/>
    <col min="8" max="9" width="14" style="41" customWidth="1"/>
    <col min="10" max="16384" width="9.140625" style="34"/>
  </cols>
  <sheetData>
    <row r="2" spans="1:14" ht="21" x14ac:dyDescent="0.25">
      <c r="B2" s="40" t="s">
        <v>75</v>
      </c>
    </row>
    <row r="3" spans="1:14" ht="18" x14ac:dyDescent="0.25">
      <c r="B3" s="40"/>
    </row>
    <row r="4" spans="1:14" ht="15" thickBot="1" x14ac:dyDescent="0.25"/>
    <row r="5" spans="1:14" s="43" customFormat="1" ht="34.5" customHeight="1" thickBot="1" x14ac:dyDescent="0.25">
      <c r="B5" s="44" t="s">
        <v>8</v>
      </c>
      <c r="C5" s="45" t="s">
        <v>9</v>
      </c>
      <c r="D5" s="45" t="s">
        <v>10</v>
      </c>
      <c r="E5" s="45" t="s">
        <v>11</v>
      </c>
      <c r="F5" s="45" t="s">
        <v>12</v>
      </c>
      <c r="G5" s="45" t="s">
        <v>13</v>
      </c>
      <c r="H5" s="45" t="s">
        <v>14</v>
      </c>
      <c r="I5" s="46" t="s">
        <v>15</v>
      </c>
    </row>
    <row r="7" spans="1:14" ht="18" thickBot="1" x14ac:dyDescent="0.3">
      <c r="B7" s="47" t="s">
        <v>76</v>
      </c>
    </row>
    <row r="8" spans="1:14" ht="16.5" customHeight="1" x14ac:dyDescent="0.2">
      <c r="B8" s="48" t="s">
        <v>29</v>
      </c>
      <c r="C8" s="19"/>
      <c r="D8" s="19"/>
      <c r="E8" s="19"/>
      <c r="F8" s="19"/>
      <c r="G8" s="19"/>
      <c r="H8" s="19"/>
      <c r="I8" s="49" t="str">
        <f>IF(AND(ISNUMBER(C8),ISNUMBER(D8),ISNUMBER(E8), ISNUMBER(F8),ISNUMBER(G8),ISNUMBER(H8)),SUM(C8:H8),"")</f>
        <v/>
      </c>
    </row>
    <row r="9" spans="1:14" ht="18" customHeight="1" thickBot="1" x14ac:dyDescent="0.25">
      <c r="B9" s="50" t="s">
        <v>30</v>
      </c>
      <c r="C9" s="20"/>
      <c r="D9" s="20"/>
      <c r="E9" s="20"/>
      <c r="F9" s="20"/>
      <c r="G9" s="20"/>
      <c r="H9" s="20"/>
      <c r="I9" s="51" t="str">
        <f>IF(AND(ISNUMBER(C9),ISNUMBER(D9),ISNUMBER(E9), ISNUMBER(F9),ISNUMBER(G9),ISNUMBER(H9)),SUM(C9:H9),"")</f>
        <v/>
      </c>
    </row>
    <row r="10" spans="1:14" ht="18" customHeight="1" thickBot="1" x14ac:dyDescent="0.25">
      <c r="B10" s="52" t="s">
        <v>66</v>
      </c>
      <c r="C10" s="53" t="str">
        <f>IF(AND(ISNUMBER(C8),ISNUMBER(C9)),SUM(C8,C9),"")</f>
        <v/>
      </c>
      <c r="D10" s="53" t="str">
        <f t="shared" ref="D10:I10" si="0">IF(AND(ISNUMBER(D8),ISNUMBER(D9)),(D8-D9),"")</f>
        <v/>
      </c>
      <c r="E10" s="53" t="str">
        <f t="shared" si="0"/>
        <v/>
      </c>
      <c r="F10" s="53" t="str">
        <f t="shared" si="0"/>
        <v/>
      </c>
      <c r="G10" s="53" t="str">
        <f t="shared" si="0"/>
        <v/>
      </c>
      <c r="H10" s="53" t="str">
        <f t="shared" si="0"/>
        <v/>
      </c>
      <c r="I10" s="54" t="str">
        <f t="shared" si="0"/>
        <v/>
      </c>
    </row>
    <row r="12" spans="1:14" x14ac:dyDescent="0.2">
      <c r="A12" s="55"/>
      <c r="B12" s="56"/>
      <c r="C12" s="57"/>
      <c r="D12" s="57"/>
      <c r="E12" s="57"/>
      <c r="F12" s="57"/>
      <c r="G12" s="57"/>
      <c r="H12" s="57"/>
      <c r="I12" s="57"/>
      <c r="J12" s="55"/>
      <c r="K12" s="55"/>
      <c r="L12" s="55"/>
      <c r="M12" s="55"/>
      <c r="N12" s="55"/>
    </row>
    <row r="14" spans="1:14" ht="15.75" thickBot="1" x14ac:dyDescent="0.3">
      <c r="B14" s="58" t="s">
        <v>16</v>
      </c>
      <c r="D14" s="59"/>
      <c r="E14" s="59"/>
      <c r="F14" s="59"/>
      <c r="G14" s="59"/>
      <c r="H14" s="59"/>
      <c r="I14" s="59"/>
    </row>
    <row r="15" spans="1:14" ht="30" customHeight="1" thickBot="1" x14ac:dyDescent="0.25">
      <c r="B15" s="60" t="s">
        <v>70</v>
      </c>
      <c r="C15" s="67"/>
      <c r="D15" s="59"/>
      <c r="E15" s="59"/>
      <c r="F15" s="59"/>
      <c r="G15" s="59"/>
      <c r="H15" s="59"/>
      <c r="I15" s="59"/>
    </row>
    <row r="16" spans="1:14" x14ac:dyDescent="0.2">
      <c r="D16" s="59"/>
      <c r="E16" s="59"/>
      <c r="F16" s="59"/>
      <c r="G16" s="59"/>
      <c r="H16" s="59"/>
      <c r="I16" s="59"/>
    </row>
    <row r="17" spans="2:10" ht="15" x14ac:dyDescent="0.25">
      <c r="B17" s="58" t="s">
        <v>18</v>
      </c>
    </row>
    <row r="18" spans="2:10" ht="15.75" thickBot="1" x14ac:dyDescent="0.3">
      <c r="B18" s="47" t="s">
        <v>19</v>
      </c>
    </row>
    <row r="19" spans="2:10" ht="44.25" customHeight="1" x14ac:dyDescent="0.2">
      <c r="B19" s="61" t="s">
        <v>43</v>
      </c>
      <c r="C19" s="19"/>
      <c r="D19" s="19"/>
      <c r="E19" s="19"/>
      <c r="F19" s="19"/>
      <c r="G19" s="19"/>
      <c r="H19" s="19"/>
      <c r="I19" s="49" t="str">
        <f>IF(AND(ISNUMBER(C19),ISNUMBER(D19),ISNUMBER(E19), ISNUMBER(F19),ISNUMBER(G19),ISNUMBER(H19)),SUM(C19:H19),"")</f>
        <v/>
      </c>
    </row>
    <row r="20" spans="2:10" ht="33.75" customHeight="1" thickBot="1" x14ac:dyDescent="0.25">
      <c r="B20" s="62" t="s">
        <v>31</v>
      </c>
      <c r="C20" s="20"/>
      <c r="D20" s="20"/>
      <c r="E20" s="20"/>
      <c r="F20" s="20"/>
      <c r="G20" s="20"/>
      <c r="H20" s="20"/>
      <c r="I20" s="51" t="str">
        <f>IF(AND(ISNUMBER(C20),ISNUMBER(D20),ISNUMBER(E20), ISNUMBER(F20),ISNUMBER(G20),ISNUMBER(H20)),SUM(C20:H20),"")</f>
        <v/>
      </c>
    </row>
    <row r="22" spans="2:10" ht="15" x14ac:dyDescent="0.25">
      <c r="B22" s="58" t="s">
        <v>18</v>
      </c>
    </row>
    <row r="23" spans="2:10" ht="15.75" thickBot="1" x14ac:dyDescent="0.3">
      <c r="B23" s="47" t="s">
        <v>20</v>
      </c>
    </row>
    <row r="24" spans="2:10" ht="48" customHeight="1" x14ac:dyDescent="0.2">
      <c r="B24" s="61" t="s">
        <v>81</v>
      </c>
      <c r="C24" s="19"/>
      <c r="D24" s="19"/>
      <c r="E24" s="19"/>
      <c r="F24" s="19"/>
      <c r="G24" s="19"/>
      <c r="H24" s="19"/>
      <c r="I24" s="49" t="str">
        <f>IF(AND(ISNUMBER(C24),ISNUMBER(D24),ISNUMBER(E24), ISNUMBER(F24),ISNUMBER(G24),ISNUMBER(H24)),SUM(C24:H24),"")</f>
        <v/>
      </c>
    </row>
    <row r="25" spans="2:10" ht="43.5" thickBot="1" x14ac:dyDescent="0.25">
      <c r="B25" s="62" t="s">
        <v>32</v>
      </c>
      <c r="C25" s="20"/>
      <c r="D25" s="20"/>
      <c r="E25" s="20"/>
      <c r="F25" s="20"/>
      <c r="G25" s="20"/>
      <c r="H25" s="20"/>
      <c r="I25" s="51" t="str">
        <f>IF(AND(ISNUMBER(C25),ISNUMBER(D25),ISNUMBER(E25), ISNUMBER(F25),ISNUMBER(G25),ISNUMBER(H25)),SUM(C25:H25),"")</f>
        <v/>
      </c>
    </row>
    <row r="27" spans="2:10" ht="15.75" thickBot="1" x14ac:dyDescent="0.3">
      <c r="B27" s="58" t="s">
        <v>17</v>
      </c>
    </row>
    <row r="28" spans="2:10" ht="19.5" customHeight="1" thickBot="1" x14ac:dyDescent="0.25">
      <c r="B28" s="52" t="s">
        <v>21</v>
      </c>
      <c r="C28" s="53" t="str">
        <f>IF(AND(ISNUMBER(C10),ISNUMBER(C15),ISNUMBER(C19),ISNUMBER(C20),ISNUMBER(C24),ISNUMBER(C25)),SUM(C10,C15)-SUM(C19,C20)-C24+C25,"")</f>
        <v/>
      </c>
      <c r="D28" s="53" t="str">
        <f t="shared" ref="D28:I28" si="1">IF(AND(ISNUMBER(D10),ISNUMBER(D19),ISNUMBER(D20),ISNUMBER(D24),ISNUMBER(D25)),D10-SUM(D19,D20)-(D24)+(D25),"")</f>
        <v/>
      </c>
      <c r="E28" s="53" t="str">
        <f t="shared" si="1"/>
        <v/>
      </c>
      <c r="F28" s="53" t="str">
        <f t="shared" si="1"/>
        <v/>
      </c>
      <c r="G28" s="53" t="str">
        <f t="shared" si="1"/>
        <v/>
      </c>
      <c r="H28" s="53" t="str">
        <f t="shared" si="1"/>
        <v/>
      </c>
      <c r="I28" s="53" t="str">
        <f t="shared" si="1"/>
        <v/>
      </c>
    </row>
    <row r="29" spans="2:10" x14ac:dyDescent="0.2">
      <c r="C29" s="63"/>
    </row>
    <row r="30" spans="2:10" ht="15.75" thickBot="1" x14ac:dyDescent="0.3">
      <c r="B30" s="58" t="s">
        <v>22</v>
      </c>
      <c r="H30" s="59"/>
      <c r="I30" s="59"/>
      <c r="J30" s="30"/>
    </row>
    <row r="31" spans="2:10" ht="20.25" customHeight="1" thickBot="1" x14ac:dyDescent="0.25">
      <c r="B31" s="52" t="s">
        <v>77</v>
      </c>
      <c r="C31" s="53" t="str">
        <f>IF(AND(ISNUMBER(B28),ISNUMBER(C28)),SUM(B28+C28),"")</f>
        <v/>
      </c>
      <c r="D31" s="53" t="str">
        <f>IF(AND(ISNUMBER(C28),ISNUMBER(D28)),SUM(C28+D28),"")</f>
        <v/>
      </c>
      <c r="E31" s="53" t="str">
        <f>IF(AND(ISNUMBER(D28),ISNUMBER(E28),ISNUMBER(C28)),SUM(C28+D28+E28),"")</f>
        <v/>
      </c>
      <c r="F31" s="53" t="str">
        <f>IF(AND(ISNUMBER(E28),ISNUMBER(F28),ISNUMBER(D28),ISNUMBER(C28)),SUM(C28+D28+E28+F28),"")</f>
        <v/>
      </c>
      <c r="G31" s="53" t="str">
        <f>IF(AND(ISNUMBER(F28),ISNUMBER(G28),ISNUMBER(E28),ISNUMBER(D28),ISNUMBER(C28)),SUM(C28+D28+E28+F28+G28),"")</f>
        <v/>
      </c>
      <c r="H31" s="54" t="str">
        <f>IF(AND(ISNUMBER(G28),ISNUMBER(H28),ISNUMBER(F28),ISNUMBER(E28),ISNUMBER(D28),ISNUMBER(C28)),SUM(C28+D28+E28+F28+G28+H28),"")</f>
        <v/>
      </c>
      <c r="I31" s="59"/>
      <c r="J31" s="30"/>
    </row>
    <row r="32" spans="2:10" x14ac:dyDescent="0.2">
      <c r="H32" s="59"/>
      <c r="I32" s="59"/>
      <c r="J32" s="30"/>
    </row>
    <row r="34" spans="1:9" x14ac:dyDescent="0.2">
      <c r="B34" s="42" t="s">
        <v>74</v>
      </c>
    </row>
    <row r="35" spans="1:9" x14ac:dyDescent="0.2">
      <c r="B35" s="106" t="s">
        <v>78</v>
      </c>
      <c r="C35" s="96"/>
      <c r="D35" s="96"/>
      <c r="E35" s="96"/>
      <c r="F35" s="96"/>
      <c r="G35" s="96"/>
      <c r="H35" s="96"/>
      <c r="I35" s="96"/>
    </row>
    <row r="36" spans="1:9" ht="31.5" customHeight="1" x14ac:dyDescent="0.2">
      <c r="B36" s="106" t="s">
        <v>79</v>
      </c>
      <c r="C36" s="96"/>
      <c r="D36" s="96"/>
      <c r="E36" s="96"/>
      <c r="F36" s="96"/>
      <c r="G36" s="96"/>
      <c r="H36" s="96"/>
      <c r="I36" s="96"/>
    </row>
    <row r="37" spans="1:9" x14ac:dyDescent="0.2">
      <c r="B37" s="105" t="s">
        <v>80</v>
      </c>
      <c r="C37" s="105"/>
      <c r="D37" s="105"/>
      <c r="E37" s="105"/>
      <c r="F37" s="105"/>
      <c r="G37" s="105"/>
      <c r="H37" s="105"/>
      <c r="I37" s="105"/>
    </row>
    <row r="38" spans="1:9" x14ac:dyDescent="0.2">
      <c r="B38" s="105"/>
      <c r="C38" s="105"/>
      <c r="D38" s="105"/>
      <c r="E38" s="105"/>
      <c r="F38" s="105"/>
      <c r="G38" s="105"/>
      <c r="H38" s="105"/>
      <c r="I38" s="105"/>
    </row>
    <row r="39" spans="1:9" x14ac:dyDescent="0.2">
      <c r="A39" s="34" t="s">
        <v>28</v>
      </c>
      <c r="B39" s="105"/>
      <c r="C39" s="105"/>
      <c r="D39" s="105"/>
      <c r="E39" s="105"/>
      <c r="F39" s="105"/>
      <c r="G39" s="105"/>
      <c r="H39" s="105"/>
      <c r="I39" s="105"/>
    </row>
    <row r="40" spans="1:9" ht="22.5" customHeight="1" x14ac:dyDescent="0.2">
      <c r="B40" s="105"/>
      <c r="C40" s="105"/>
      <c r="D40" s="105"/>
      <c r="E40" s="105"/>
      <c r="F40" s="105"/>
      <c r="G40" s="105"/>
      <c r="H40" s="105"/>
      <c r="I40" s="105"/>
    </row>
    <row r="41" spans="1:9" ht="15" x14ac:dyDescent="0.25">
      <c r="B41" s="64"/>
      <c r="C41" s="65"/>
      <c r="D41" s="65"/>
      <c r="E41" s="65"/>
      <c r="F41" s="65"/>
      <c r="G41" s="65"/>
      <c r="H41" s="65"/>
      <c r="I41" s="65"/>
    </row>
    <row r="42" spans="1:9" x14ac:dyDescent="0.2">
      <c r="B42" s="66"/>
    </row>
    <row r="43" spans="1:9" x14ac:dyDescent="0.2">
      <c r="B43" s="66"/>
    </row>
    <row r="44" spans="1:9" x14ac:dyDescent="0.2">
      <c r="B44" s="66"/>
    </row>
  </sheetData>
  <sheetProtection password="CF7A" sheet="1"/>
  <mergeCells count="4">
    <mergeCell ref="B36:I36"/>
    <mergeCell ref="B39:I40"/>
    <mergeCell ref="B37:I38"/>
    <mergeCell ref="B35:I35"/>
  </mergeCells>
  <phoneticPr fontId="21" type="noConversion"/>
  <pageMargins left="0.74803149606299213" right="0.74803149606299213" top="0.62992125984251968" bottom="0.27559055118110237" header="0.51181102362204722" footer="0.19685039370078741"/>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Cover</vt:lpstr>
      <vt:lpstr>Instructions</vt:lpstr>
      <vt:lpstr>Total Surplus or Shortfall</vt:lpstr>
      <vt:lpstr>URIA Fund 1</vt:lpstr>
      <vt:lpstr>URIA Fund xxx (pls add on)</vt:lpstr>
      <vt:lpstr>RIA Funds </vt:lpstr>
      <vt:lpstr>'RIA Funds '!_GoBack</vt:lpstr>
      <vt:lpstr>'URIA Fund 1'!_GoBack</vt:lpstr>
      <vt:lpstr>'URIA Fund xxx (pls add on)'!_GoBack</vt:lpstr>
      <vt:lpstr>Cover!Print_Area</vt:lpstr>
      <vt:lpstr>Instructions!Print_Area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iblina</dc:creator>
  <cp:lastModifiedBy>iblina</cp:lastModifiedBy>
  <cp:lastPrinted>2015-05-14T06:31:58Z</cp:lastPrinted>
  <dcterms:created xsi:type="dcterms:W3CDTF">2013-12-20T03:17:26Z</dcterms:created>
  <dcterms:modified xsi:type="dcterms:W3CDTF">2015-05-14T06:33:15Z</dcterms:modified>
</cp:coreProperties>
</file>